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GESTION ADMINISTRATIVA\"/>
    </mc:Choice>
  </mc:AlternateContent>
  <xr:revisionPtr revIDLastSave="0" documentId="8_{C1713D25-C299-4C4D-ACE9-12A182DD035A}" xr6:coauthVersionLast="47" xr6:coauthVersionMax="47" xr10:uidLastSave="{00000000-0000-0000-0000-000000000000}"/>
  <bookViews>
    <workbookView xWindow="-120" yWindow="-120" windowWidth="29040" windowHeight="15840" tabRatio="898" firstSheet="3"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28" l="1"/>
  <c r="B30" i="29"/>
  <c r="L20" i="28"/>
  <c r="L70" i="28"/>
  <c r="L60" i="28"/>
  <c r="L50" i="28"/>
  <c r="C24" i="28"/>
  <c r="C14" i="28"/>
  <c r="C12" i="28"/>
  <c r="C11" i="28" l="1"/>
  <c r="M80" i="27"/>
  <c r="K81" i="27"/>
  <c r="K80" i="27"/>
  <c r="L80" i="28"/>
  <c r="C72" i="28" l="1"/>
  <c r="B30" i="28" l="1"/>
  <c r="C30" i="28"/>
  <c r="A30" i="28"/>
  <c r="G80" i="27"/>
  <c r="H80" i="27" s="1"/>
  <c r="N80" i="27" s="1"/>
  <c r="B40" i="28" l="1"/>
  <c r="B10" i="29"/>
  <c r="B20" i="28"/>
  <c r="B50" i="28"/>
  <c r="B60" i="28"/>
  <c r="B70" i="28"/>
  <c r="B80" i="28"/>
  <c r="J72" i="28"/>
  <c r="J71" i="28"/>
  <c r="R70" i="28"/>
  <c r="J70" i="28"/>
  <c r="K70" i="28" s="1"/>
  <c r="J62" i="28"/>
  <c r="J61" i="28"/>
  <c r="R60" i="28"/>
  <c r="J60" i="28"/>
  <c r="R59" i="28"/>
  <c r="L59" i="28"/>
  <c r="R58" i="28"/>
  <c r="L58" i="28"/>
  <c r="R57" i="28"/>
  <c r="L57" i="28"/>
  <c r="R56" i="28"/>
  <c r="L56" i="28"/>
  <c r="R55" i="28"/>
  <c r="L55" i="28"/>
  <c r="R54" i="28"/>
  <c r="L54" i="28"/>
  <c r="R53" i="28"/>
  <c r="L53" i="28"/>
  <c r="J53" i="28"/>
  <c r="R52" i="28"/>
  <c r="L52" i="28"/>
  <c r="J52" i="28"/>
  <c r="R51" i="28"/>
  <c r="L51" i="28"/>
  <c r="J51" i="28"/>
  <c r="R50" i="28"/>
  <c r="J50" i="28"/>
  <c r="K60" i="28" l="1"/>
  <c r="K50" i="28"/>
  <c r="L79" i="27"/>
  <c r="K79" i="27" s="1"/>
  <c r="L78" i="27"/>
  <c r="K78" i="27" s="1"/>
  <c r="L77" i="27"/>
  <c r="K77" i="27" s="1"/>
  <c r="L76" i="27"/>
  <c r="K76" i="27"/>
  <c r="L75" i="27"/>
  <c r="K75" i="27"/>
  <c r="L74" i="27"/>
  <c r="K74" i="27"/>
  <c r="L73" i="27"/>
  <c r="K73" i="27" s="1"/>
  <c r="L72" i="27"/>
  <c r="L71" i="27"/>
  <c r="K71" i="27" s="1"/>
  <c r="L70" i="27"/>
  <c r="K70" i="27" s="1"/>
  <c r="G70" i="27"/>
  <c r="H70" i="27" s="1"/>
  <c r="L69" i="27"/>
  <c r="K69" i="27" s="1"/>
  <c r="L68" i="27"/>
  <c r="K68" i="27" s="1"/>
  <c r="L67" i="27"/>
  <c r="K67" i="27"/>
  <c r="L66" i="27"/>
  <c r="K66" i="27"/>
  <c r="L65" i="27"/>
  <c r="K65" i="27" s="1"/>
  <c r="L64" i="27"/>
  <c r="K64" i="27" s="1"/>
  <c r="L63" i="27"/>
  <c r="K63" i="27" s="1"/>
  <c r="L62" i="27"/>
  <c r="K62" i="27" s="1"/>
  <c r="L61" i="27"/>
  <c r="K61" i="27"/>
  <c r="L60" i="27"/>
  <c r="K60" i="27" s="1"/>
  <c r="G60" i="27"/>
  <c r="H60" i="27" s="1"/>
  <c r="K58" i="27"/>
  <c r="K57" i="27"/>
  <c r="K56" i="27"/>
  <c r="K55" i="27"/>
  <c r="K54" i="27"/>
  <c r="K53" i="27"/>
  <c r="K52" i="27"/>
  <c r="K51" i="27"/>
  <c r="M50" i="27"/>
  <c r="K50" i="27"/>
  <c r="G50" i="27"/>
  <c r="L49" i="27"/>
  <c r="K49" i="27" s="1"/>
  <c r="L48" i="27"/>
  <c r="K48" i="27" s="1"/>
  <c r="L47" i="27"/>
  <c r="K47" i="27" s="1"/>
  <c r="L46" i="27"/>
  <c r="K46" i="27"/>
  <c r="L45" i="27"/>
  <c r="K45" i="27" s="1"/>
  <c r="L44" i="27"/>
  <c r="K44" i="27"/>
  <c r="L43" i="27"/>
  <c r="K43" i="27" s="1"/>
  <c r="L42" i="27"/>
  <c r="K42" i="27" s="1"/>
  <c r="L41" i="27"/>
  <c r="K41" i="27"/>
  <c r="L40" i="27"/>
  <c r="G40" i="27"/>
  <c r="H40" i="27" s="1"/>
  <c r="L39" i="27"/>
  <c r="K39" i="27" s="1"/>
  <c r="L38" i="27"/>
  <c r="K38" i="27" s="1"/>
  <c r="L37" i="27"/>
  <c r="K37" i="27" s="1"/>
  <c r="L36" i="27"/>
  <c r="K36" i="27"/>
  <c r="L35" i="27"/>
  <c r="K35" i="27"/>
  <c r="L34" i="27"/>
  <c r="K34" i="27"/>
  <c r="L33" i="27"/>
  <c r="K33" i="27" s="1"/>
  <c r="L32" i="27"/>
  <c r="K32" i="27" s="1"/>
  <c r="L31" i="27"/>
  <c r="K31" i="27" s="1"/>
  <c r="L30" i="27"/>
  <c r="K30" i="27" s="1"/>
  <c r="G30" i="27"/>
  <c r="H30" i="27" s="1"/>
  <c r="L29" i="27"/>
  <c r="K29" i="27" s="1"/>
  <c r="L28" i="27"/>
  <c r="K28" i="27" s="1"/>
  <c r="L27" i="27"/>
  <c r="K27" i="27"/>
  <c r="L26" i="27"/>
  <c r="K26" i="27" s="1"/>
  <c r="L25" i="27"/>
  <c r="K25" i="27"/>
  <c r="L24" i="27"/>
  <c r="K24" i="27"/>
  <c r="L23" i="27"/>
  <c r="K23" i="27" s="1"/>
  <c r="L22" i="27"/>
  <c r="K22" i="27"/>
  <c r="L21" i="27"/>
  <c r="K21" i="27"/>
  <c r="L20" i="27"/>
  <c r="G20" i="27"/>
  <c r="H20" i="27" s="1"/>
  <c r="L19" i="27"/>
  <c r="K19" i="27"/>
  <c r="L18" i="27"/>
  <c r="K18" i="27" s="1"/>
  <c r="L17" i="27"/>
  <c r="K17" i="27"/>
  <c r="L16" i="27"/>
  <c r="K16" i="27"/>
  <c r="L15" i="27"/>
  <c r="K15" i="27" s="1"/>
  <c r="L14" i="27"/>
  <c r="K14" i="27"/>
  <c r="L13" i="27"/>
  <c r="K13" i="27"/>
  <c r="L12" i="27"/>
  <c r="K12" i="27" s="1"/>
  <c r="L11" i="27"/>
  <c r="K11" i="27" s="1"/>
  <c r="L10" i="27"/>
  <c r="G10" i="27"/>
  <c r="H10" i="27" s="1"/>
  <c r="N50" i="27" l="1"/>
  <c r="M20" i="27"/>
  <c r="M40" i="27"/>
  <c r="N20" i="27"/>
  <c r="K72" i="27"/>
  <c r="M70" i="27"/>
  <c r="N70" i="27" s="1"/>
  <c r="M60" i="27"/>
  <c r="N60" i="27" s="1"/>
  <c r="M10" i="27"/>
  <c r="N10" i="27" s="1"/>
  <c r="M30" i="27"/>
  <c r="N30" i="27" s="1"/>
  <c r="N40" i="27"/>
  <c r="K40" i="27"/>
  <c r="K20" i="27"/>
  <c r="K10" i="27"/>
  <c r="L20" i="29"/>
  <c r="L30" i="29"/>
  <c r="L40" i="29"/>
  <c r="L50" i="29"/>
  <c r="L60" i="29"/>
  <c r="L70" i="29"/>
  <c r="L80" i="29"/>
  <c r="A20" i="29"/>
  <c r="B20" i="29"/>
  <c r="C20" i="29"/>
  <c r="A30" i="29"/>
  <c r="C30" i="29"/>
  <c r="A40" i="29"/>
  <c r="B40" i="29"/>
  <c r="C40" i="29"/>
  <c r="A50" i="29"/>
  <c r="B50" i="29"/>
  <c r="C50" i="29"/>
  <c r="A60" i="29"/>
  <c r="B60" i="29"/>
  <c r="C60" i="29"/>
  <c r="A70" i="29"/>
  <c r="B70" i="29"/>
  <c r="C70" i="29"/>
  <c r="A80" i="29"/>
  <c r="B80" i="29"/>
  <c r="C80" i="29"/>
  <c r="C13" i="28"/>
  <c r="C15" i="28"/>
  <c r="C16" i="28"/>
  <c r="C17" i="28"/>
  <c r="C18" i="28"/>
  <c r="C19" i="28"/>
  <c r="C20" i="28"/>
  <c r="C21" i="28"/>
  <c r="C22" i="28"/>
  <c r="C23" i="28"/>
  <c r="C25" i="28"/>
  <c r="C26" i="28"/>
  <c r="C27" i="28"/>
  <c r="C28" i="28"/>
  <c r="C29" i="28"/>
  <c r="C31" i="28"/>
  <c r="C32" i="28"/>
  <c r="C33" i="28"/>
  <c r="C34"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3" i="28"/>
  <c r="C74" i="28"/>
  <c r="C75" i="28"/>
  <c r="C76" i="28"/>
  <c r="C77" i="28"/>
  <c r="C78" i="28"/>
  <c r="C79" i="28"/>
  <c r="C80" i="28"/>
  <c r="C81" i="28"/>
  <c r="C82" i="28"/>
  <c r="C83" i="28"/>
  <c r="C84" i="28"/>
  <c r="C85" i="28"/>
  <c r="C86" i="28"/>
  <c r="C87" i="28"/>
  <c r="C88" i="28"/>
  <c r="C89" i="28"/>
  <c r="A20" i="28"/>
  <c r="A40" i="28"/>
  <c r="A50" i="28"/>
  <c r="A60" i="28"/>
  <c r="A70" i="28"/>
  <c r="A80" i="28"/>
  <c r="C139" i="36" l="1"/>
  <c r="C139" i="35"/>
  <c r="C139" i="34"/>
  <c r="B139" i="36"/>
  <c r="B139" i="35"/>
  <c r="B139" i="34"/>
  <c r="A139" i="36"/>
  <c r="A139" i="35"/>
  <c r="A139" i="34"/>
  <c r="C129" i="36"/>
  <c r="C129" i="35"/>
  <c r="C129" i="34"/>
  <c r="B129" i="36"/>
  <c r="B129" i="35"/>
  <c r="B129" i="34"/>
  <c r="A129" i="36"/>
  <c r="A129" i="35"/>
  <c r="A129" i="34"/>
  <c r="C119" i="36"/>
  <c r="C119" i="35"/>
  <c r="C119" i="34"/>
  <c r="B119" i="36"/>
  <c r="B119" i="35"/>
  <c r="B119" i="34"/>
  <c r="A119" i="36"/>
  <c r="A119" i="35"/>
  <c r="A119" i="34"/>
  <c r="C109" i="36"/>
  <c r="C109" i="35"/>
  <c r="C109" i="34"/>
  <c r="B109" i="36"/>
  <c r="B109" i="35"/>
  <c r="B109" i="34"/>
  <c r="A109" i="36"/>
  <c r="A109" i="35"/>
  <c r="A109" i="34"/>
  <c r="C99" i="36"/>
  <c r="C99" i="35"/>
  <c r="C99" i="34"/>
  <c r="B99" i="36"/>
  <c r="B99" i="35"/>
  <c r="B99" i="34"/>
  <c r="A99" i="36"/>
  <c r="A99" i="35"/>
  <c r="A99" i="34"/>
  <c r="C89" i="36"/>
  <c r="C89" i="35"/>
  <c r="C89" i="34"/>
  <c r="B89" i="36"/>
  <c r="B89" i="35"/>
  <c r="B89" i="34"/>
  <c r="A89" i="36"/>
  <c r="A89" i="35"/>
  <c r="A89" i="34"/>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C149" i="36"/>
  <c r="C149" i="35"/>
  <c r="C149" i="34"/>
  <c r="B149" i="36"/>
  <c r="B149" i="35"/>
  <c r="B149" i="34"/>
  <c r="A149" i="36"/>
  <c r="A149" i="35"/>
  <c r="A149" i="34"/>
  <c r="R89" i="28" l="1"/>
  <c r="R88" i="28"/>
  <c r="R87" i="28"/>
  <c r="R86" i="28"/>
  <c r="R85" i="28"/>
  <c r="R84" i="28"/>
  <c r="R83" i="28"/>
  <c r="R82" i="28"/>
  <c r="R81" i="28"/>
  <c r="R80" i="28"/>
  <c r="E89" i="29"/>
  <c r="E88" i="29"/>
  <c r="E87" i="29"/>
  <c r="E86" i="29"/>
  <c r="E85" i="29"/>
  <c r="E84" i="29"/>
  <c r="E83" i="29"/>
  <c r="E82" i="29"/>
  <c r="E81" i="29"/>
  <c r="E80" i="29"/>
  <c r="E79" i="29"/>
  <c r="E78" i="29"/>
  <c r="E77" i="29"/>
  <c r="E76" i="29"/>
  <c r="E75" i="29"/>
  <c r="E74" i="29"/>
  <c r="E73" i="29"/>
  <c r="E72" i="29"/>
  <c r="E71" i="29"/>
  <c r="E70" i="29"/>
  <c r="L89" i="28"/>
  <c r="L88" i="28"/>
  <c r="L87" i="28"/>
  <c r="L86" i="28"/>
  <c r="L85" i="28"/>
  <c r="L84" i="28"/>
  <c r="L83" i="28"/>
  <c r="L82" i="28"/>
  <c r="L81" i="28"/>
  <c r="L49" i="28"/>
  <c r="L48" i="28"/>
  <c r="L47" i="28"/>
  <c r="L46" i="28"/>
  <c r="L45" i="28"/>
  <c r="L44" i="28"/>
  <c r="L43" i="28"/>
  <c r="L42" i="28"/>
  <c r="L41" i="28"/>
  <c r="L40" i="28"/>
  <c r="L39" i="28"/>
  <c r="L38" i="28"/>
  <c r="L37" i="28"/>
  <c r="L36" i="28"/>
  <c r="L35" i="28"/>
  <c r="L34" i="28"/>
  <c r="L33" i="28"/>
  <c r="L32" i="28"/>
  <c r="L31" i="28"/>
  <c r="L30" i="28"/>
  <c r="S60" i="28" l="1"/>
  <c r="S80" i="28"/>
  <c r="U80" i="28" s="1"/>
  <c r="S70" i="28"/>
  <c r="F119" i="34" l="1"/>
  <c r="D119" i="36"/>
  <c r="D119" i="35"/>
  <c r="D119" i="34"/>
  <c r="E149" i="36"/>
  <c r="E149" i="35"/>
  <c r="E149" i="34"/>
  <c r="E119" i="35"/>
  <c r="E119" i="34"/>
  <c r="E119" i="36"/>
  <c r="F119" i="36" l="1"/>
  <c r="F119" i="35"/>
  <c r="F139" i="34"/>
  <c r="D139" i="36"/>
  <c r="D139" i="35"/>
  <c r="D139" i="34"/>
  <c r="E139" i="36"/>
  <c r="E139" i="35"/>
  <c r="E139" i="34"/>
  <c r="D149" i="36"/>
  <c r="D149" i="35"/>
  <c r="D149" i="34"/>
  <c r="F149" i="36"/>
  <c r="F149" i="35"/>
  <c r="F149" i="34"/>
  <c r="D129" i="36"/>
  <c r="D129" i="35"/>
  <c r="D129" i="34"/>
  <c r="F139" i="36" l="1"/>
  <c r="F139" i="35"/>
  <c r="H70" i="29"/>
  <c r="F70" i="29"/>
  <c r="F129" i="36"/>
  <c r="F129" i="35"/>
  <c r="F129" i="34"/>
  <c r="E129" i="36"/>
  <c r="E129" i="35"/>
  <c r="E129" i="34"/>
  <c r="G70" i="29" l="1"/>
  <c r="U70" i="28"/>
  <c r="K70" i="29" s="1"/>
  <c r="E69" i="34" s="1"/>
  <c r="O70" i="27"/>
  <c r="E69" i="35" l="1"/>
  <c r="E69" i="36"/>
  <c r="E69" i="18"/>
  <c r="J89" i="28"/>
  <c r="J88" i="28"/>
  <c r="J87" i="28"/>
  <c r="J86" i="28"/>
  <c r="J85" i="28"/>
  <c r="J84" i="28"/>
  <c r="J83" i="28"/>
  <c r="J82" i="28"/>
  <c r="J81" i="28"/>
  <c r="J80" i="28"/>
  <c r="K80" i="28" l="1"/>
  <c r="E99" i="36" l="1"/>
  <c r="E99" i="35"/>
  <c r="E99" i="34"/>
  <c r="F109" i="34" l="1"/>
  <c r="D109" i="36"/>
  <c r="D109" i="35"/>
  <c r="D109" i="34"/>
  <c r="F109" i="36"/>
  <c r="F109" i="35"/>
  <c r="E109" i="36"/>
  <c r="E109" i="35"/>
  <c r="E109" i="34"/>
  <c r="F99" i="36"/>
  <c r="F99" i="35"/>
  <c r="F99" i="34"/>
  <c r="D99" i="36"/>
  <c r="D99" i="35"/>
  <c r="D99" i="34"/>
  <c r="D89" i="36"/>
  <c r="D89" i="35"/>
  <c r="D89" i="34"/>
  <c r="F89" i="36" l="1"/>
  <c r="F89" i="35"/>
  <c r="F89" i="34"/>
  <c r="E89" i="36"/>
  <c r="E89" i="35"/>
  <c r="E89" i="34"/>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G20" i="29" l="1"/>
  <c r="G30" i="29"/>
  <c r="G40" i="29"/>
  <c r="G50" i="29"/>
  <c r="G60" i="29"/>
  <c r="U60" i="28"/>
  <c r="K60" i="29" s="1"/>
  <c r="G80" i="29"/>
  <c r="K80" i="29"/>
  <c r="T70" i="28"/>
  <c r="F50" i="29" l="1"/>
  <c r="H50" i="29"/>
  <c r="V70" i="28"/>
  <c r="M70" i="29" s="1"/>
  <c r="J70" i="29"/>
  <c r="E79" i="36"/>
  <c r="E79" i="35"/>
  <c r="E79" i="34"/>
  <c r="E79" i="18"/>
  <c r="E59" i="36"/>
  <c r="E59" i="35"/>
  <c r="E59" i="34"/>
  <c r="E59" i="18"/>
  <c r="O50" i="27"/>
  <c r="D69" i="36" l="1"/>
  <c r="D69" i="35"/>
  <c r="D69" i="34"/>
  <c r="D69" i="18"/>
  <c r="F69" i="36"/>
  <c r="F69" i="35"/>
  <c r="F69" i="34"/>
  <c r="F69" i="18"/>
  <c r="L21" i="28"/>
  <c r="L22" i="28"/>
  <c r="L23" i="28"/>
  <c r="L24" i="28"/>
  <c r="L25" i="28"/>
  <c r="L26" i="28"/>
  <c r="L27" i="28"/>
  <c r="L28" i="28"/>
  <c r="L29" i="28"/>
  <c r="L14" i="28"/>
  <c r="L15" i="28"/>
  <c r="L16" i="28"/>
  <c r="L17" i="28"/>
  <c r="L18" i="28"/>
  <c r="L19" i="28"/>
  <c r="L13" i="28"/>
  <c r="L11" i="28"/>
  <c r="F60" i="29" l="1"/>
  <c r="H60" i="29"/>
  <c r="O60" i="27"/>
  <c r="J20" i="28" l="1"/>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S40" i="28" l="1"/>
  <c r="U40" i="28" s="1"/>
  <c r="K40" i="29" s="1"/>
  <c r="K40" i="28"/>
  <c r="S30" i="28"/>
  <c r="U30" i="28" s="1"/>
  <c r="K30" i="29" s="1"/>
  <c r="K30" i="28"/>
  <c r="K20" i="28"/>
  <c r="S20" i="28"/>
  <c r="U20" i="28" s="1"/>
  <c r="K20" i="29" s="1"/>
  <c r="S50" i="28"/>
  <c r="T60" i="28"/>
  <c r="T50" i="28"/>
  <c r="U50" i="28" l="1"/>
  <c r="V50" i="28" s="1"/>
  <c r="M50" i="29" s="1"/>
  <c r="J50" i="29"/>
  <c r="J60" i="29"/>
  <c r="V60" i="28"/>
  <c r="M60" i="29" s="1"/>
  <c r="E19" i="36"/>
  <c r="E19" i="35"/>
  <c r="E19" i="34"/>
  <c r="E19" i="18"/>
  <c r="E29" i="36"/>
  <c r="E29" i="35"/>
  <c r="E29" i="34"/>
  <c r="E29" i="18"/>
  <c r="E39" i="36"/>
  <c r="E39" i="35"/>
  <c r="E39" i="34"/>
  <c r="E39" i="18"/>
  <c r="K50" i="29" l="1"/>
  <c r="F30" i="29"/>
  <c r="T30" i="28"/>
  <c r="H30" i="29"/>
  <c r="F80" i="29"/>
  <c r="T80" i="28"/>
  <c r="V80" i="28" s="1"/>
  <c r="H80" i="29"/>
  <c r="F59" i="36"/>
  <c r="F59" i="35"/>
  <c r="F59" i="34"/>
  <c r="F59" i="18"/>
  <c r="D59" i="36"/>
  <c r="D59" i="35"/>
  <c r="D59" i="34"/>
  <c r="D59" i="18"/>
  <c r="F49" i="36"/>
  <c r="F49" i="35"/>
  <c r="F49" i="34"/>
  <c r="F49" i="18"/>
  <c r="D49" i="36"/>
  <c r="D49" i="35"/>
  <c r="D49" i="34"/>
  <c r="D49" i="18"/>
  <c r="E49" i="36" l="1"/>
  <c r="E49" i="18"/>
  <c r="E49" i="35"/>
  <c r="E49" i="34"/>
  <c r="F40" i="29"/>
  <c r="T40" i="28"/>
  <c r="H40" i="29"/>
  <c r="M80" i="29"/>
  <c r="J80" i="29"/>
  <c r="V30" i="28"/>
  <c r="M30" i="29" s="1"/>
  <c r="J30" i="29"/>
  <c r="O30" i="27"/>
  <c r="O80" i="27"/>
  <c r="D29" i="36" l="1"/>
  <c r="D29" i="35"/>
  <c r="D29" i="34"/>
  <c r="D29" i="18"/>
  <c r="F29" i="36"/>
  <c r="F29" i="35"/>
  <c r="F29" i="34"/>
  <c r="F29" i="18"/>
  <c r="D79" i="36"/>
  <c r="D79" i="35"/>
  <c r="D79" i="34"/>
  <c r="D79" i="18"/>
  <c r="F79" i="36"/>
  <c r="F79" i="35"/>
  <c r="F79" i="34"/>
  <c r="F79" i="18"/>
  <c r="V40" i="28"/>
  <c r="M40" i="29" s="1"/>
  <c r="J40" i="29"/>
  <c r="O40" i="27"/>
  <c r="D39" i="36" l="1"/>
  <c r="D39" i="35"/>
  <c r="D39" i="34"/>
  <c r="D39" i="18"/>
  <c r="F39" i="36"/>
  <c r="F39" i="35"/>
  <c r="F39" i="34"/>
  <c r="F39" i="18"/>
  <c r="A10" i="28"/>
  <c r="B10" i="28"/>
  <c r="I33" i="5" a="1"/>
  <c r="I33" i="5" s="1"/>
  <c r="C10" i="29" l="1"/>
  <c r="I27" i="5" a="1"/>
  <c r="C9" i="36" l="1"/>
  <c r="C9" i="35"/>
  <c r="C9" i="34"/>
  <c r="I27" i="5"/>
  <c r="L12" i="28"/>
  <c r="L10" i="28"/>
  <c r="I21" i="5" l="1"/>
  <c r="I22" i="5"/>
  <c r="C9" i="18" l="1"/>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F20" i="29" l="1"/>
  <c r="T20" i="28"/>
  <c r="H20" i="29"/>
  <c r="O10" i="27"/>
  <c r="H10" i="29"/>
  <c r="T10" i="28"/>
  <c r="V10" i="28" s="1"/>
  <c r="M10" i="29" s="1"/>
  <c r="O20" i="27"/>
  <c r="E10" i="29"/>
  <c r="A10" i="29"/>
  <c r="J20" i="29" l="1"/>
  <c r="V20" i="28"/>
  <c r="M20" i="29" s="1"/>
  <c r="A9" i="35"/>
  <c r="A9" i="36"/>
  <c r="A9" i="34"/>
  <c r="B9" i="35"/>
  <c r="B9" i="36"/>
  <c r="B9" i="34"/>
  <c r="F9" i="36"/>
  <c r="F9" i="35"/>
  <c r="F9" i="34"/>
  <c r="B9" i="18"/>
  <c r="F9" i="18"/>
  <c r="A9" i="18"/>
  <c r="F19" i="36" l="1"/>
  <c r="F19" i="35"/>
  <c r="F19" i="34"/>
  <c r="F19" i="18"/>
  <c r="D19" i="36"/>
  <c r="D19" i="35"/>
  <c r="D19" i="34"/>
  <c r="D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<sst xmlns="http://schemas.openxmlformats.org/spreadsheetml/2006/main" count="1038" uniqueCount="557">
  <si>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</si>
  <si>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</si>
  <si>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</si>
  <si>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</si>
  <si>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</si>
  <si>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</si>
  <si>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</si>
  <si>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</si>
  <si>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</si>
  <si>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</si>
  <si>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</si>
  <si>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</si>
  <si>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</si>
  <si>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</si>
  <si>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</si>
  <si>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</si>
  <si>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</si>
  <si>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</si>
  <si>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</si>
  <si>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</si>
  <si>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</si>
  <si>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</si>
  <si>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</si>
  <si>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</si>
  <si>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</si>
  <si>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</si>
  <si>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</si>
  <si>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</si>
  <si>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</si>
  <si>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</si>
  <si>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</si>
  <si>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</si>
  <si>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</si>
  <si>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</si>
  <si>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</si>
  <si>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</si>
  <si>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</si>
  <si>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</si>
  <si>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</si>
  <si>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</si>
  <si>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</si>
  <si>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</si>
  <si>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</si>
  <si>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</si>
  <si>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</si>
  <si>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</si>
  <si>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</si>
  <si>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</si>
  <si>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</si>
  <si>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</si>
  <si>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</si>
  <si>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</si>
  <si>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</si>
  <si>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</si>
  <si>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</si>
  <si>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</si>
  <si>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</si>
  <si>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</si>
  <si>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</si>
  <si>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</si>
  <si>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</si>
  <si>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</si>
  <si>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</si>
  <si>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</si>
  <si>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</si>
  <si>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</si>
  <si>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</si>
  <si>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</si>
  <si>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</si>
  <si>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</si>
  <si>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</si>
  <si>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</si>
  <si>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</si>
  <si>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</si>
  <si>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</si>
  <si>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</si>
  <si>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</si>
  <si>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</si>
  <si>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</si>
  <si>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</si>
  <si>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</si>
  <si>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</si>
  <si>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</si>
  <si>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</si>
  <si>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</si>
  <si>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</si>
  <si>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</si>
  <si>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</si>
  <si>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</si>
  <si>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</si>
  <si>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</si>
  <si>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</si>
  <si>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</si>
  <si>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</si>
  <si>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</si>
  <si>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</si>
  <si>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</si>
  <si>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</si>
  <si>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</si>
  <si>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</si>
  <si>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</si>
  <si>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</si>
  <si>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</si>
  <si>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</si>
  <si>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</si>
  <si>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</si>
  <si>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</si>
  <si>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</si>
  <si>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</si>
  <si>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</si>
  <si>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</si>
  <si>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</si>
  <si>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</si>
  <si>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</si>
  <si>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</si>
  <si>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</si>
  <si>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</si>
  <si>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</si>
  <si>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</si>
  <si>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</si>
  <si>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</si>
  <si>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</si>
  <si>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</si>
  <si>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</si>
  <si>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</si>
  <si>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</si>
  <si>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</si>
  <si>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</si>
  <si>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</si>
  <si>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</si>
  <si>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</si>
  <si>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</si>
  <si>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</si>
  <si>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</si>
  <si>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</si>
  <si>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</si>
  <si>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</si>
  <si>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</si>
  <si>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</si>
  <si>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</si>
  <si>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</si>
  <si>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</si>
  <si>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</si>
  <si>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</si>
  <si>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</si>
  <si>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</si>
  <si>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</si>
  <si>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</si>
  <si>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</si>
  <si>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</si>
  <si>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</si>
  <si>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</si>
  <si>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</si>
  <si>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</si>
  <si>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</si>
  <si>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</si>
  <si>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</si>
  <si>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</si>
  <si>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</si>
  <si>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</si>
  <si>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</si>
  <si>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</si>
  <si>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</si>
  <si>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</si>
  <si>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</si>
  <si>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</si>
  <si>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</si>
  <si>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</si>
  <si>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</si>
  <si>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</si>
  <si>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</si>
  <si>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</si>
  <si>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</si>
  <si>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</si>
  <si>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</si>
  <si>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</si>
  <si>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</si>
  <si>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</si>
  <si>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</si>
  <si>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</si>
  <si>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</si>
  <si>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</si>
  <si>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</si>
  <si>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</si>
  <si>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</si>
  <si>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</si>
  <si>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</si>
  <si>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</si>
  <si>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</si>
  <si>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</si>
  <si>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</si>
  <si>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</si>
  <si>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</si>
  <si>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</si>
  <si>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</si>
  <si>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</si>
  <si>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</si>
  <si>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</si>
  <si>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</si>
  <si>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</si>
  <si>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</si>
  <si>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</si>
  <si>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</si>
  <si>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</si>
  <si>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</si>
  <si>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</si>
  <si>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</si>
  <si>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</si>
  <si>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</si>
  <si>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</si>
  <si>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</si>
  <si>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</si>
  <si>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</si>
  <si>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</si>
  <si>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</si>
  <si>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</si>
  <si>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</si>
  <si>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</si>
  <si>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</si>
  <si>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</si>
  <si>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</si>
  <si>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</si>
  <si>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</si>
  <si>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</si>
  <si>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</si>
  <si>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</si>
  <si>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</si>
  <si>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</si>
  <si>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</si>
  <si>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</si>
  <si>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</si>
  <si>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</si>
  <si>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</si>
  <si>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</si>
  <si>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</si>
  <si>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</si>
  <si>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</si>
  <si>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</si>
  <si>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</si>
  <si>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</si>
  <si>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</si>
  <si>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</si>
  <si>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</si>
  <si>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</si>
  <si>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</si>
  <si>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</si>
  <si>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</si>
  <si>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</si>
  <si>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</si>
  <si>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</si>
  <si>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</si>
  <si>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</si>
  <si>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</si>
  <si>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</si>
  <si>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</si>
  <si>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</si>
  <si>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</si>
  <si>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</si>
  <si>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</si>
  <si>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</si>
  <si>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</si>
  <si>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</si>
  <si>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</si>
  <si>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</si>
  <si>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</si>
  <si>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</si>
  <si>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</si>
  <si>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</si>
  <si>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</si>
  <si>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</si>
  <si>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</si>
  <si>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</si>
  <si>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</si>
  <si>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</si>
  <si>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</si>
  <si>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</si>
  <si>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</si>
  <si>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</si>
  <si>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</si>
  <si>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</si>
  <si>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</si>
  <si>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</si>
  <si>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</si>
  <si>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</si>
  <si>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</si>
  <si>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</si>
  <si>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</si>
  <si>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</si>
  <si>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</si>
  <si>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</si>
  <si>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</si>
  <si>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</si>
  <si>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</si>
  <si>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</si>
  <si>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</si>
  <si>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 xml:space="preserve">Que no se cumplan los requisitos establecidos en el manual del Plan de seguros para el tramite de los siniestros derivando en perdidas mayores para la entidad </t>
  </si>
  <si>
    <t>1. Desconocimineto del Manual del Plan de Seguros a los servidores judiciales</t>
  </si>
  <si>
    <t>2. Ausencia de comunicación asertiva entre los actores del plan de seguros.</t>
  </si>
  <si>
    <t>Interrupción o afectación en la prestación del servicio judicial</t>
  </si>
  <si>
    <t xml:space="preserve">Entre  97 a 144 horas   habiles al año  </t>
  </si>
  <si>
    <t xml:space="preserve">3. Incumplimiento de las obligaciones contracturales de los contratos que conforman el plan de seguros </t>
  </si>
  <si>
    <t>4. Información imprecisa presentada al momento de la reclamación.</t>
  </si>
  <si>
    <t>Interrupción o afectación en la prestación del servicio administrativo</t>
  </si>
  <si>
    <t>Entre 193 a 288 horas   habiles al año  o afectación media</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</si>
  <si>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</si>
  <si>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</si>
  <si>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</si>
  <si>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</si>
  <si>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</si>
  <si>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</si>
  <si>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</si>
  <si>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Incumplimiento del 20% de los indicadores del proceso</t>
  </si>
  <si>
    <t xml:space="preserve">PARA LOS RIESGOS DE CORRUPCIÓN POR POLÍTICA EL IMPACTO SIEMPRE SERÁ MAYOR O CATASTRÓFICO Y SU REDACCÓN  DEBE CONSERVAR EL MODELO PROPUESTO </t>
  </si>
  <si>
    <t xml:space="preserve">Entre e 193 a 240 horas  habiles al año   </t>
  </si>
  <si>
    <t>Posibilidad de cortes en servicios de energía, agua, ascensores, que afecten el normal funcionamiento de las dependencias ubicadas en los inmuebles a cargo  del nivel centra</t>
  </si>
  <si>
    <t xml:space="preserve">1.No cumplimiento de los contratos suscritos para el mantenimiento de equipos.
</t>
  </si>
  <si>
    <t xml:space="preserve">2.Falta de oportunidad en los procesos de contratación
</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</si>
  <si>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</si>
  <si>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</si>
  <si>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</si>
  <si>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</si>
  <si>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</si>
  <si>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</si>
  <si>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</si>
  <si>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</si>
  <si>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</si>
  <si>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</si>
  <si>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</si>
  <si>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</si>
  <si>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</si>
  <si>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</si>
  <si>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</si>
  <si>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</si>
  <si>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</si>
  <si>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</si>
  <si>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</si>
  <si>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</si>
  <si>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</si>
  <si>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</si>
  <si>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</si>
  <si>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</si>
  <si>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</si>
  <si>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</si>
  <si>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</si>
  <si>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</si>
  <si>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</si>
  <si>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</si>
  <si>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</si>
  <si>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</si>
  <si>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</si>
  <si>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</si>
  <si>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</si>
  <si>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</si>
  <si>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</si>
  <si>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</si>
  <si>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</si>
  <si>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</si>
  <si>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</si>
  <si>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</si>
  <si>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 xml:space="preserve">Análisis de indicadores y acciones correctivas </t>
  </si>
  <si>
    <t>Acciones de respuesta ante noticias que afectan la imagen de la entidad</t>
  </si>
  <si>
    <t>NO</t>
  </si>
  <si>
    <t>Pólizas de calidad y cumplimiento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</si>
  <si>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</si>
  <si>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</si>
  <si>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</si>
  <si>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</si>
  <si>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</si>
  <si>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</si>
  <si>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</si>
  <si>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</si>
  <si>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</si>
  <si>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</si>
  <si>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</si>
  <si>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</si>
  <si>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</si>
  <si>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</si>
  <si>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</si>
  <si>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</si>
  <si>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</si>
  <si>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</si>
  <si>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</si>
  <si>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</si>
  <si>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</si>
  <si>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</si>
  <si>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</si>
  <si>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</si>
  <si>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</si>
  <si>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</si>
  <si>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</si>
  <si>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</si>
  <si>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</si>
  <si>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</si>
  <si>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</si>
  <si>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</si>
  <si>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</si>
  <si>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</si>
  <si>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</si>
  <si>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</si>
  <si>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</si>
  <si>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</si>
  <si>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</si>
  <si>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</si>
  <si>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</si>
  <si>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</si>
  <si>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</si>
  <si>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</si>
  <si>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</si>
  <si>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</si>
  <si>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</si>
  <si>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</si>
  <si>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</si>
  <si>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</si>
  <si>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</si>
  <si>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</si>
  <si>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</si>
  <si>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</si>
  <si>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</si>
  <si>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</si>
  <si>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</si>
  <si>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</si>
  <si>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</si>
  <si>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</si>
  <si>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</si>
  <si>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</si>
  <si>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</si>
  <si>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</si>
  <si>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</si>
  <si>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</si>
  <si>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</si>
  <si>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</si>
  <si>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</si>
  <si>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</si>
  <si>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</si>
  <si>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</si>
  <si>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</si>
  <si>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</si>
  <si>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</si>
  <si>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</si>
  <si>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</si>
  <si>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</si>
  <si>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</si>
  <si>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</si>
  <si>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</si>
  <si>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</si>
  <si>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</si>
  <si>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</si>
  <si>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</si>
  <si>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</si>
  <si>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</si>
  <si>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</si>
  <si>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</si>
  <si>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</si>
  <si>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</si>
  <si>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</si>
  <si>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</si>
  <si>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</si>
  <si>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</si>
  <si>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</si>
  <si>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</si>
  <si>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</si>
  <si>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</si>
  <si>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</si>
  <si>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</si>
  <si>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</si>
  <si>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</si>
  <si>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</si>
  <si>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</si>
  <si>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</si>
  <si>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</si>
  <si>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</si>
  <si>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</si>
  <si>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</si>
  <si>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</si>
  <si>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</si>
  <si>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</si>
  <si>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</si>
  <si>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</si>
  <si>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</si>
  <si>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</si>
  <si>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</si>
  <si>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</si>
  <si>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</si>
  <si>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</si>
  <si>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</si>
  <si>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</si>
  <si>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</si>
  <si>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</si>
  <si>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</si>
  <si>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</si>
  <si>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Divulgación de la norma ISO 37001:2016, Plan de Anticorrupción  formación en valores y principios propios de la entidad </t>
  </si>
  <si>
    <t xml:space="preserve">A través de las Auditorias Internas, externas se ejerce el control de la conducta de los integrantes de la OSEG                                  </t>
  </si>
  <si>
    <t xml:space="preserve">Cumplimiento del  Código de Etica y Buen Gobierno, dandolo a conocer a todo el personal que conforma la Unidad, asì mismo a través de los entes de control gubernamental </t>
  </si>
  <si>
    <t xml:space="preserve">Divulgación y cumplimiento a la ley 1474 del 2011 Anticorrupciòn  y ley 1712 del 2014 de Trasparencia, dando cumplimiento a los lineamientos del SIGCMA y la Alta Direcciòn </t>
  </si>
  <si>
    <t>1.Realización de programas de formación, capacitación y sensibilización en temas de Probidad y ética de lo público</t>
  </si>
  <si>
    <t xml:space="preserve">Socialización constante de la política del SGAS del CSJ </t>
  </si>
  <si>
    <t xml:space="preserve">Reunion del grupo de trabajo con el Director de la Unidad.
Fortalecer mediante socializaciones  la implementación de los lineamientos generales para el cumplimiento del Sistema de Gestión Antisoborno en el Consejo Superior de la Judicatura.
</t>
  </si>
  <si>
    <t>Reunion del grupo de trabajo con el Director de la Unidad
Planear, definir, validar por el área interesada y competente las especificaciones técnicas</t>
  </si>
  <si>
    <t>Coordinación Nacional de SIGCMA</t>
  </si>
  <si>
    <t>2. Actividades y mesas de socialización como de participación para la formulación de los planes estratégicos</t>
  </si>
  <si>
    <t>En caso que se presente el siniestro, el empleado encargado del area administrativa luego de revisar el Manual del Plan de Seguro, remite comunicación para iniciar el tramite del pago por el siniestro</t>
  </si>
  <si>
    <t>El empleado encargado del area administrativa paga mensualmente los recibo de los servicios publicos de todas las sedes judiciales</t>
  </si>
  <si>
    <t>Daños en los equipos instalados en los inmuebles, por uso normal o falta de mantenimiento</t>
  </si>
  <si>
    <t>El empleado encargado del area administrativa ejecuta los mantenimientos preventivos y correctivos a los equipos de la Rama Judicial</t>
  </si>
  <si>
    <t>Dirección Ejecutiva Seccional de Administración Judicial de Bucaramanga</t>
  </si>
  <si>
    <t>DESAJ Bucaramanga</t>
  </si>
  <si>
    <t>Mediante la Ley 2213 del 13 de junio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Dichas medidas ayudan para la  implementación  y fortalecimiento sobre el uso de las tecnologías de la información y las comunicaciones en las actuaciones judiciales, agilizar los procesos judiciales y flexibilizar la atención a los usuarios del servicio de justicia.</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</si>
  <si>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</si>
  <si>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</si>
  <si>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</si>
  <si>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 para el manejo de los bienes muebles, equipos y consumibles</t>
  </si>
  <si>
    <t>4. Debilidad en los controles para el retiro de los bienes muebles, equipos y consumibles de las sedes de la entidad</t>
  </si>
  <si>
    <t>Incumplimiento en el tramite de  los siniestros desde el aviso del evento hasta el cierre del expediente del mismo.</t>
  </si>
  <si>
    <t>Pérdida de recursos físicos del almacén</t>
  </si>
  <si>
    <t>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t>
  </si>
  <si>
    <t>1. Falencias en los controles establecidos para la seguridad de los bienes.</t>
  </si>
  <si>
    <t>2.Por causa fortuito.</t>
  </si>
  <si>
    <t>3.Hurto.</t>
  </si>
  <si>
    <t>4. Ingreso de personas ajenas al almacén en horarios no laborales.</t>
  </si>
  <si>
    <t>5. Traslado de los elementos.</t>
  </si>
  <si>
    <t>Verificación, revisión y validación de las existencias físicas.</t>
  </si>
  <si>
    <t>Vigilancia del espacio físico ocupado por la bodega a través de contrato  de vigilancia y sistemas de seguridad</t>
  </si>
  <si>
    <t>Restricción de personal ajeno a la bodega.</t>
  </si>
  <si>
    <t>Espacios con seguridad para algunos elementos y verificación de elementos a través del sistema</t>
  </si>
  <si>
    <t>Pólizas que amparan la pérdida o sustracción de bienes en uso o en bodega</t>
  </si>
  <si>
    <t>Procedimiento de acciones correctivas</t>
  </si>
  <si>
    <t>Verificación, revisión y validación de las existencias físicas, Vigilancia del espacio físico ocupado por la bodega a través de contrato  de vigilancia y sistemas de seguridad, restricción de personal ajeno a la bodega, espacios con seguridad para algunos elementos y verificación de elementos a través del sistema, Pólizas que amparan la pérdida o sustracción de bienes en uso o en bodega.</t>
  </si>
  <si>
    <t>A través de la supervisión de vigilancia se han recordado los protocolos de seguridad para el ingreso de personal a las instalaciones de la Bodega del Almacén y el retiro de elementos desde la misma
Se efectuaron conteos de elementos aleatoriamente para verificar su existencia físcia contral el kardex
Se hace conteo de los elementos que se trasladan hasta otras Sedes por parte del servidor judicial respectivo y por parte de la vigilancia
Se solicita refuerzo del servicio de vigilancia en los eventos en que se hace necesario descargar vehículos que no pueden ingresar a las instalaciones.  De igual forma cuando se tiene alta cantidad de elementos especialmente tecnológicos se solicita refuerzo en horario nocturno para i</t>
  </si>
  <si>
    <t>x</t>
  </si>
  <si>
    <t>Dirección Seccional de Administración Judicial de Bucaramanga</t>
  </si>
  <si>
    <t>Verificar de los requisitos de la documentación requerida antes de enviar la solicitud</t>
  </si>
  <si>
    <t xml:space="preserve">En caso que se presente el siniestro, el empleado encargado del area administrativa luego de revisar el Manual del Plan de Seguro, remite comunicación para iniciar el tramite del pago por el siniestro.
</t>
  </si>
  <si>
    <t>Mantener comunicación constante con los encargados del area de seguros, utilizando los distintos medios de comunicación</t>
  </si>
  <si>
    <t>Realizar una gestión adecuada y revision por parte del personal encargado,  de los documentos legales y la revisión minuciosa de los contratos del plan de seguros</t>
  </si>
  <si>
    <t>Seguimiento a las facturas de servicios públicos y su correspondiente pago</t>
  </si>
  <si>
    <t xml:space="preserve">Revision por parte de la persona encargada de cada una de las facturas las cuales correspondan a cargo de la Rama Judicial </t>
  </si>
  <si>
    <t>La persona encargada contactara al operador del servicio en caso de presentarse eventualidades, teniendo actualizada la información de los mismos.</t>
  </si>
  <si>
    <t>Se mantiene actualizado en cuanto a las disposiciones en cuanto a cualquier cambio que surja</t>
  </si>
  <si>
    <t xml:space="preserve">Realizar los contratos respetivos para que exista soporte requerido para los mantenimientos </t>
  </si>
  <si>
    <t xml:space="preserve">Definir en los contratos el número de mantenimientos a realizar </t>
  </si>
  <si>
    <t>Divulgación del Código de Etica de Buen Gobierno a traves de la  página web de la Rama Judicial</t>
  </si>
  <si>
    <t>Informes de Gestión seguimiento a la contratación, rendición de cuentas, Auditorias Internas, Externas de Control Interno y de entes de control.</t>
  </si>
  <si>
    <t>Realizar la validación en cuanto a los actores interesados qu ecumplan con la normativa vigente de anticorrupción.</t>
  </si>
  <si>
    <t>Acciones de respuesta para restablecer el servicio en el menor tiempo posible</t>
  </si>
  <si>
    <t xml:space="preserve">Instalar carmara de monitoreo y establecer areas designadas para el control </t>
  </si>
  <si>
    <t>El resultado de este control es positivo,  mensualmente se hace el balance entre las áreas contables y de Almacén lo que permite evidenciar  que el control es totalmente válido para que no se materialice el riesgo advertido.
En lo relacionado con los automotores, los conductores tramitan el formato preoperacional de los vehículos previo utilización de éstos consignando las condiciones mecánicas básicas del vehículo 
El registro de la información sobre los bienes inmuebles asignados a la entidad eha permitido realizar seguimiento y control   
Las actividades de supervisiónde los contratos  se realiza  de manera permanente donde cada responsable como supervisor está atento ante cualquier observación sobre el cumplimiento de las actividades y advertir de llegar a presentarse algún incumplimiento por parte del contratista, lo que ha permitido desarrollar a satisfacción los diferentes contratos en este trimestre</t>
  </si>
  <si>
    <t>Mensualmente se realiza la conciliaciòn el cual refleja el saldo contable en SIIF Nación y lo existente en Bodega.
Existe base de datos actualizada que contiene la información de identificación del parque automotor asignado a la Seccional. 
Se cuenta con bases de datos actualizada de los inmuebles a cargo de la Seccional   
En la medida de la necesidad se realiza la gestión de los recursos necesarios ante la DEAJ 
Las actividades de supervisiòn de contratos se realiza de manera permanente para procurar el cumplimiento de las obligaciones contractuales</t>
  </si>
  <si>
    <t>Dentro de los soportes precontractuales se implementa en todos los procesos el formato de Compromiso Anticorrupción, lo cual ayuda a generar la plena conciencia de este concepto de la ética y de la transparencia entre los crontratistas y demás proveedores de bienes y servicios</t>
  </si>
  <si>
    <t>Se cuenta en carpeta compartida en formato One Drive con el Manual de contratación, uso del  SECOPII, comité de contratación y demás lineamientos para la trasparaencia de las adquisiciones de la Seccional. No se ha materializado este riesgo</t>
  </si>
  <si>
    <t>Para este trimestre no se ha materializado el riesgo. Los controles han sido efectivos. No se han presentado suspensiones de los servicios públicos en las sedes de la seccional</t>
  </si>
  <si>
    <t>Para este trimestre no se materializó el riesgo. Los controles que se han venido implementando han sido efectivos. No hay denuncias asociadas a presuntos comportamientos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</si>
  <si>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</si>
  <si>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ha materializado el riesgo. Los daños que se presenaron fueron subsanados inmediatamente. Los controles han sido efectivos.</t>
  </si>
  <si>
    <t xml:space="preserve">Realizar control de cada uno de las cuentas a cargo de la Rama Judicial </t>
  </si>
  <si>
    <t xml:space="preserve">Control de los mantenimientos por la persona encargada con el fin de que se cumpla los estipulados en el contrato </t>
  </si>
  <si>
    <t>01 de abril de 2025</t>
  </si>
  <si>
    <t>1/01/2025 - 31/12/2025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</si>
</sst>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4">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sz val="10"/>
      <color theme="1"/>
      <name val="Calibri"/>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21">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theme="1"/>
      </right>
      <top style="thin">
        <color theme="1"/>
      </top>
      <bottom style="thin">
        <color theme="1"/>
      </bottom>
      <diagonal/>
    </border>
    <border>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0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45"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4" fillId="3" borderId="7" xfId="1" applyFont="1" applyFill="1" applyBorder="1" applyAlignment="1">
      <alignment horizontal="left" vertical="center" wrapText="1"/>
    </xf>
    <xf numFmtId="0" fontId="47" fillId="3" borderId="0" xfId="0" applyFont="1" applyFill="1" applyAlignment="1">
      <alignment horizontal="center" vertical="center" wrapText="1"/>
    </xf>
    <xf numFmtId="0" fontId="47"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7" fillId="3" borderId="62" xfId="0" applyFont="1" applyFill="1" applyBorder="1" applyAlignment="1">
      <alignment vertical="center" wrapText="1"/>
    </xf>
    <xf numFmtId="0" fontId="47"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8" fillId="4" borderId="0" xfId="0" applyFont="1" applyFill="1" applyAlignment="1" applyProtection="1">
      <alignment horizontal="left" vertical="center" wrapText="1"/>
      <protection locked="0"/>
    </xf>
    <xf numFmtId="0" fontId="52" fillId="15" borderId="0" xfId="0" applyFont="1" applyFill="1" applyAlignment="1" applyProtection="1">
      <alignment vertical="center" wrapText="1"/>
      <protection locked="0"/>
    </xf>
    <xf numFmtId="0" fontId="49" fillId="0" borderId="0" xfId="0" applyFont="1" applyAlignment="1">
      <alignment horizontal="left"/>
    </xf>
    <xf numFmtId="0" fontId="48"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7"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8"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9" fillId="3" borderId="7" xfId="0" applyFont="1" applyFill="1" applyBorder="1"/>
    <xf numFmtId="0" fontId="49" fillId="3" borderId="87"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9" fillId="3" borderId="69" xfId="0" applyFont="1" applyFill="1" applyBorder="1"/>
    <xf numFmtId="0" fontId="49" fillId="3" borderId="69" xfId="0" applyFont="1" applyFill="1" applyBorder="1" applyAlignment="1">
      <alignment horizontal="center" vertical="center"/>
    </xf>
    <xf numFmtId="0" fontId="59" fillId="3" borderId="0" xfId="1" quotePrefix="1" applyFont="1" applyFill="1" applyAlignment="1">
      <alignment horizontal="center" vertical="center" wrapText="1"/>
    </xf>
    <xf numFmtId="0" fontId="47" fillId="3" borderId="0" xfId="1" quotePrefix="1" applyFont="1" applyFill="1" applyAlignment="1">
      <alignment horizontal="center" vertical="center" wrapText="1"/>
    </xf>
    <xf numFmtId="0" fontId="47" fillId="3" borderId="0" xfId="1" quotePrefix="1" applyFont="1" applyFill="1" applyAlignment="1">
      <alignment horizontal="left" vertical="top" wrapText="1"/>
    </xf>
    <xf numFmtId="0" fontId="47"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0" fillId="0" borderId="20" xfId="0" applyBorder="1" applyAlignment="1">
      <alignment vertical="center" wrapText="1"/>
    </xf>
    <xf numFmtId="0" fontId="61"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1"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0" fillId="0" borderId="2" xfId="0" applyBorder="1" applyAlignment="1">
      <alignment horizontal="left" vertical="center" wrapText="1" indent="2"/>
    </xf>
    <xf numFmtId="0" fontId="0" fillId="0" borderId="2" xfId="0" applyBorder="1" applyAlignment="1">
      <alignment horizontal="left" vertical="center" wrapText="1" indent="3"/>
    </xf>
    <xf numFmtId="0" fontId="17" fillId="0" borderId="19" xfId="0" applyFont="1" applyBorder="1" applyAlignment="1">
      <alignment horizontal="justify" vertical="center" wrapText="1"/>
    </xf>
    <xf numFmtId="0" fontId="7" fillId="0" borderId="19" xfId="0" applyFont="1" applyBorder="1" applyAlignment="1" applyProtection="1">
      <alignment horizontal="justify" vertical="center" wrapText="1"/>
      <protection locked="0"/>
    </xf>
    <xf numFmtId="0" fontId="18" fillId="0" borderId="2" xfId="0" applyFont="1" applyBorder="1" applyAlignment="1">
      <alignment horizontal="justify" vertical="center" wrapText="1"/>
    </xf>
    <xf numFmtId="1" fontId="12" fillId="0" borderId="2" xfId="4" applyNumberFormat="1" applyFont="1" applyFill="1" applyBorder="1" applyAlignment="1">
      <alignment horizontal="center" vertical="center" wrapText="1"/>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98" xfId="0" applyFont="1" applyFill="1" applyBorder="1" applyAlignment="1" applyProtection="1">
      <alignment horizontal="left" vertical="center" wrapText="1"/>
      <protection locked="0"/>
    </xf>
    <xf numFmtId="0" fontId="66" fillId="19"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101" xfId="0" applyFont="1" applyFill="1" applyBorder="1" applyAlignment="1">
      <alignment horizontal="center" vertical="center" wrapText="1" readingOrder="1"/>
    </xf>
    <xf numFmtId="0" fontId="70" fillId="3" borderId="101" xfId="0" applyFont="1" applyFill="1" applyBorder="1" applyAlignment="1">
      <alignment horizontal="center" vertical="center" wrapText="1" readingOrder="1"/>
    </xf>
    <xf numFmtId="0" fontId="70" fillId="3" borderId="101" xfId="0" applyFont="1" applyFill="1" applyBorder="1" applyAlignment="1">
      <alignment horizontal="left" vertical="center" wrapText="1"/>
    </xf>
    <xf numFmtId="0" fontId="70" fillId="3" borderId="101" xfId="0" applyFont="1" applyFill="1" applyBorder="1" applyAlignment="1">
      <alignment horizontal="center" vertical="center" wrapText="1"/>
    </xf>
    <xf numFmtId="0" fontId="64" fillId="3" borderId="0" xfId="0" applyFont="1" applyFill="1"/>
    <xf numFmtId="0" fontId="70" fillId="0" borderId="101" xfId="0" applyFont="1" applyBorder="1" applyAlignment="1">
      <alignment horizontal="center" vertical="center" wrapText="1" readingOrder="1"/>
    </xf>
    <xf numFmtId="0" fontId="70" fillId="0" borderId="101" xfId="0" applyFont="1" applyBorder="1" applyAlignment="1">
      <alignment horizontal="left" vertical="center" wrapText="1"/>
    </xf>
    <xf numFmtId="0" fontId="70" fillId="21" borderId="101" xfId="0" applyFont="1" applyFill="1" applyBorder="1" applyAlignment="1">
      <alignment horizontal="left" vertical="center" wrapText="1"/>
    </xf>
    <xf numFmtId="0" fontId="67" fillId="0" borderId="0" xfId="0" applyFont="1" applyAlignment="1">
      <alignment vertical="center" wrapText="1"/>
    </xf>
    <xf numFmtId="0" fontId="68" fillId="0" borderId="101" xfId="0" applyFont="1" applyBorder="1" applyAlignment="1">
      <alignment vertical="center" wrapText="1" readingOrder="1"/>
    </xf>
    <xf numFmtId="0" fontId="70" fillId="3" borderId="101" xfId="0" applyFont="1" applyFill="1" applyBorder="1" applyAlignment="1">
      <alignment horizontal="left" vertical="center" wrapText="1" readingOrder="1"/>
    </xf>
    <xf numFmtId="0" fontId="66" fillId="0" borderId="0" xfId="0" applyFont="1"/>
    <xf numFmtId="0" fontId="70" fillId="3" borderId="101" xfId="0" applyFont="1" applyFill="1" applyBorder="1" applyAlignment="1">
      <alignment horizontal="left" vertical="center"/>
    </xf>
    <xf numFmtId="0" fontId="70" fillId="3" borderId="101" xfId="0" applyFont="1" applyFill="1" applyBorder="1" applyAlignment="1">
      <alignment vertical="center" wrapText="1"/>
    </xf>
    <xf numFmtId="0" fontId="70" fillId="3" borderId="101" xfId="0" applyFont="1" applyFill="1" applyBorder="1" applyAlignment="1">
      <alignment vertical="center" wrapText="1" readingOrder="1"/>
    </xf>
    <xf numFmtId="0" fontId="70" fillId="3" borderId="101" xfId="0" applyFont="1" applyFill="1" applyBorder="1" applyAlignment="1">
      <alignment vertical="center"/>
    </xf>
    <xf numFmtId="0" fontId="70" fillId="3" borderId="101" xfId="0" applyFont="1" applyFill="1" applyBorder="1" applyAlignment="1">
      <alignment horizontal="center" vertical="center"/>
    </xf>
    <xf numFmtId="0" fontId="70" fillId="3" borderId="102" xfId="0" applyFont="1" applyFill="1" applyBorder="1" applyAlignment="1">
      <alignment horizontal="center" vertical="center" wrapText="1" readingOrder="1"/>
    </xf>
    <xf numFmtId="0" fontId="70" fillId="3" borderId="102" xfId="0" applyFont="1" applyFill="1" applyBorder="1" applyAlignment="1">
      <alignment horizontal="left" vertical="center" wrapText="1"/>
    </xf>
    <xf numFmtId="0" fontId="70" fillId="3" borderId="102" xfId="0" applyFont="1" applyFill="1" applyBorder="1" applyAlignment="1">
      <alignment horizontal="center" vertical="center"/>
    </xf>
    <xf numFmtId="0" fontId="68" fillId="0" borderId="0" xfId="0" applyFont="1" applyAlignment="1">
      <alignment vertical="center" wrapText="1" readingOrder="1"/>
    </xf>
    <xf numFmtId="0" fontId="70" fillId="3" borderId="0" xfId="0" applyFont="1" applyFill="1" applyAlignment="1">
      <alignment horizontal="center" vertical="center" wrapText="1" readingOrder="1"/>
    </xf>
    <xf numFmtId="0" fontId="70" fillId="0" borderId="0" xfId="0" applyFont="1" applyAlignment="1">
      <alignment vertical="center"/>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3" fillId="0" borderId="0" xfId="0" applyFont="1"/>
    <xf numFmtId="0" fontId="75" fillId="20" borderId="98" xfId="0" applyFont="1" applyFill="1" applyBorder="1" applyAlignment="1">
      <alignment horizontal="center" vertical="center"/>
    </xf>
    <xf numFmtId="0" fontId="75" fillId="5" borderId="98" xfId="0" applyFont="1" applyFill="1" applyBorder="1" applyAlignment="1">
      <alignment horizontal="center" vertical="center"/>
    </xf>
    <xf numFmtId="0" fontId="75" fillId="5" borderId="98" xfId="0" applyFont="1" applyFill="1" applyBorder="1" applyAlignment="1">
      <alignment vertical="center" wrapText="1"/>
    </xf>
    <xf numFmtId="0" fontId="75" fillId="3" borderId="98" xfId="0" applyFont="1" applyFill="1" applyBorder="1" applyAlignment="1">
      <alignment horizontal="left" vertical="top" wrapText="1"/>
    </xf>
    <xf numFmtId="0" fontId="76" fillId="3" borderId="98" xfId="0" applyFont="1" applyFill="1" applyBorder="1" applyAlignment="1">
      <alignment horizontal="center" vertical="center" wrapText="1"/>
    </xf>
    <xf numFmtId="0" fontId="77" fillId="3" borderId="98" xfId="0" applyFont="1" applyFill="1" applyBorder="1" applyAlignment="1">
      <alignment horizontal="center" vertical="center" wrapText="1"/>
    </xf>
    <xf numFmtId="0" fontId="77" fillId="3" borderId="98" xfId="0" applyFont="1" applyFill="1" applyBorder="1" applyAlignment="1">
      <alignment horizontal="left" vertical="center"/>
    </xf>
    <xf numFmtId="0" fontId="75" fillId="0" borderId="98" xfId="0" applyFont="1" applyBorder="1" applyAlignment="1">
      <alignment vertical="top" wrapText="1"/>
    </xf>
    <xf numFmtId="0" fontId="76" fillId="3" borderId="98" xfId="0" applyFont="1" applyFill="1" applyBorder="1" applyAlignment="1">
      <alignment horizontal="center" vertical="center"/>
    </xf>
    <xf numFmtId="0" fontId="77" fillId="3" borderId="98" xfId="0" applyFont="1" applyFill="1" applyBorder="1" applyAlignment="1">
      <alignment horizontal="center" vertical="center"/>
    </xf>
    <xf numFmtId="0" fontId="75" fillId="3" borderId="98" xfId="0" applyFont="1" applyFill="1" applyBorder="1" applyAlignment="1">
      <alignment horizontal="left" vertical="center" wrapText="1"/>
    </xf>
    <xf numFmtId="0" fontId="75" fillId="0" borderId="98" xfId="0" applyFont="1" applyBorder="1" applyAlignment="1">
      <alignment horizontal="left" vertical="center" wrapText="1"/>
    </xf>
    <xf numFmtId="0" fontId="77" fillId="0" borderId="98" xfId="0" applyFont="1" applyBorder="1" applyAlignment="1">
      <alignment horizontal="left" vertical="center"/>
    </xf>
    <xf numFmtId="0" fontId="73" fillId="0" borderId="0" xfId="0" applyFont="1" applyAlignment="1">
      <alignment horizontal="left"/>
    </xf>
    <xf numFmtId="0" fontId="71" fillId="0" borderId="0" xfId="0" applyFont="1" applyAlignment="1">
      <alignment horizontal="center"/>
    </xf>
    <xf numFmtId="0" fontId="73"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0" fillId="0" borderId="28" xfId="0"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81" fillId="0" borderId="96" xfId="0" applyFont="1" applyBorder="1" applyAlignment="1">
      <alignment horizontal="center" vertical="center" wrapText="1"/>
    </xf>
    <xf numFmtId="0" fontId="81" fillId="0" borderId="70" xfId="0" applyFont="1" applyBorder="1" applyAlignment="1">
      <alignment horizontal="center" vertical="center" wrapText="1"/>
    </xf>
    <xf numFmtId="0" fontId="82" fillId="0" borderId="68" xfId="0" applyFont="1" applyBorder="1" applyAlignment="1">
      <alignment horizontal="center" vertical="center" wrapText="1"/>
    </xf>
    <xf numFmtId="0" fontId="82" fillId="0" borderId="16" xfId="0" applyFont="1" applyBorder="1" applyAlignment="1">
      <alignment horizontal="center" vertical="center" wrapText="1"/>
    </xf>
    <xf numFmtId="0" fontId="81" fillId="0" borderId="97" xfId="0" applyFont="1" applyBorder="1" applyAlignment="1">
      <alignment horizontal="center" vertical="center" wrapText="1"/>
    </xf>
    <xf numFmtId="0" fontId="81" fillId="0" borderId="8" xfId="0" applyFont="1" applyBorder="1" applyAlignment="1">
      <alignment horizontal="center" vertical="center" wrapText="1"/>
    </xf>
    <xf numFmtId="0" fontId="83" fillId="0" borderId="113" xfId="0" applyFont="1" applyBorder="1" applyAlignment="1">
      <alignment horizontal="left" vertical="top" wrapText="1"/>
    </xf>
    <xf numFmtId="0" fontId="0" fillId="0" borderId="19" xfId="0" applyBorder="1" applyAlignment="1">
      <alignment vertical="center" wrapText="1"/>
    </xf>
    <xf numFmtId="0" fontId="18" fillId="0" borderId="2" xfId="0" applyFont="1" applyBorder="1" applyAlignment="1" applyProtection="1">
      <alignment horizontal="left" vertical="top" wrapText="1"/>
      <protection locked="0"/>
    </xf>
    <xf numFmtId="0" fontId="11" fillId="0" borderId="20" xfId="0" applyFont="1" applyBorder="1" applyAlignment="1" applyProtection="1">
      <alignment horizontal="left" vertical="top" wrapText="1"/>
      <protection locked="0"/>
    </xf>
    <xf numFmtId="0" fontId="18" fillId="0" borderId="114" xfId="0" applyFont="1" applyBorder="1" applyAlignment="1" applyProtection="1">
      <alignment vertical="top" wrapText="1"/>
      <protection locked="0"/>
    </xf>
    <xf numFmtId="0" fontId="11" fillId="0" borderId="28" xfId="0" applyFont="1" applyBorder="1" applyAlignment="1" applyProtection="1">
      <alignment horizontal="left" vertical="top" wrapText="1"/>
      <protection locked="0"/>
    </xf>
    <xf numFmtId="0" fontId="18" fillId="0" borderId="31" xfId="0" applyFont="1" applyBorder="1" applyAlignment="1" applyProtection="1">
      <alignment horizontal="left" vertical="top" wrapText="1"/>
      <protection locked="0"/>
    </xf>
    <xf numFmtId="0" fontId="18" fillId="0" borderId="115" xfId="0" applyFont="1" applyBorder="1" applyAlignment="1" applyProtection="1">
      <alignment vertical="top" wrapText="1"/>
      <protection locked="0"/>
    </xf>
    <xf numFmtId="2" fontId="0" fillId="0" borderId="2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11" fillId="0" borderId="2" xfId="0" applyFont="1" applyBorder="1" applyAlignment="1" applyProtection="1">
      <alignment horizontal="left" vertical="top" wrapText="1"/>
      <protection locked="0"/>
    </xf>
    <xf numFmtId="0" fontId="18" fillId="0" borderId="40" xfId="0" applyFont="1" applyBorder="1" applyAlignment="1" applyProtection="1">
      <alignment horizontal="left" vertical="top" wrapText="1"/>
      <protection locked="0"/>
    </xf>
    <xf numFmtId="14" fontId="11" fillId="3" borderId="64" xfId="0" applyNumberFormat="1" applyFont="1" applyFill="1" applyBorder="1" applyAlignment="1">
      <alignment horizontal="center" vertical="center" wrapText="1"/>
    </xf>
    <xf numFmtId="0" fontId="18" fillId="0" borderId="116" xfId="0" applyFont="1" applyBorder="1" applyAlignment="1" applyProtection="1">
      <alignment horizontal="left" vertical="top" wrapText="1"/>
      <protection locked="0"/>
    </xf>
    <xf numFmtId="0" fontId="10" fillId="3" borderId="2" xfId="0" applyFont="1" applyFill="1" applyBorder="1" applyAlignment="1">
      <alignment horizontal="center" vertical="center" wrapText="1"/>
    </xf>
    <xf numFmtId="0" fontId="10" fillId="3" borderId="65"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0" fillId="3" borderId="117" xfId="0" applyFont="1" applyFill="1" applyBorder="1" applyAlignment="1">
      <alignment horizontal="center" vertical="center" wrapText="1"/>
    </xf>
    <xf numFmtId="0" fontId="11" fillId="3" borderId="31"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65" xfId="0" applyFont="1" applyFill="1" applyBorder="1" applyAlignment="1">
      <alignment horizontal="center" vertical="center"/>
    </xf>
    <xf numFmtId="0" fontId="10" fillId="3" borderId="2" xfId="0" applyFont="1" applyFill="1" applyBorder="1"/>
    <xf numFmtId="0" fontId="18" fillId="0" borderId="19" xfId="0" applyFont="1" applyBorder="1" applyAlignment="1" applyProtection="1">
      <alignment horizontal="left" vertical="top" wrapText="1"/>
      <protection locked="0"/>
    </xf>
    <xf numFmtId="0" fontId="18" fillId="0" borderId="2" xfId="0" applyFont="1" applyBorder="1" applyAlignment="1" applyProtection="1">
      <alignment horizontal="left" vertical="center" wrapText="1"/>
      <protection locked="0"/>
    </xf>
    <xf numFmtId="0" fontId="18" fillId="0" borderId="2" xfId="0" applyFont="1" applyBorder="1" applyAlignment="1" applyProtection="1">
      <alignment horizontal="left" wrapText="1"/>
      <protection locked="0"/>
    </xf>
    <xf numFmtId="0" fontId="60" fillId="0" borderId="24" xfId="0" applyFont="1" applyBorder="1" applyAlignment="1">
      <alignment horizontal="center" vertical="center" wrapText="1"/>
    </xf>
    <xf numFmtId="0" fontId="60" fillId="0" borderId="2" xfId="0" applyFont="1" applyBorder="1" applyAlignment="1">
      <alignment horizontal="center" vertical="center" wrapText="1"/>
    </xf>
    <xf numFmtId="0" fontId="18" fillId="0" borderId="2" xfId="0" applyFont="1" applyBorder="1" applyAlignment="1">
      <alignment horizontal="center" vertical="center" wrapText="1"/>
    </xf>
    <xf numFmtId="164" fontId="52"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8" fillId="0" borderId="0" xfId="0" applyFont="1" applyAlignment="1">
      <alignment horizontal="center"/>
    </xf>
    <xf numFmtId="0" fontId="80" fillId="15" borderId="0" xfId="0" applyFont="1" applyFill="1" applyAlignment="1" applyProtection="1">
      <alignment horizontal="center" vertical="center" wrapText="1"/>
      <protection locked="0"/>
    </xf>
    <xf numFmtId="0" fontId="80" fillId="15" borderId="0" xfId="0" applyFont="1" applyFill="1" applyAlignment="1" applyProtection="1">
      <alignment horizontal="center" vertical="center"/>
      <protection locked="0"/>
    </xf>
    <xf numFmtId="0" fontId="52" fillId="3" borderId="0" xfId="0" applyFont="1" applyFill="1" applyAlignment="1">
      <alignment horizontal="center"/>
    </xf>
    <xf numFmtId="0" fontId="49" fillId="3" borderId="67" xfId="0" applyFont="1" applyFill="1" applyBorder="1" applyAlignment="1">
      <alignment horizontal="left" vertical="top" wrapText="1"/>
    </xf>
    <xf numFmtId="0" fontId="49" fillId="3" borderId="69" xfId="0" applyFont="1" applyFill="1" applyBorder="1" applyAlignment="1">
      <alignment horizontal="left" vertical="top" wrapText="1"/>
    </xf>
    <xf numFmtId="0" fontId="49" fillId="3" borderId="70"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49" fillId="3" borderId="105" xfId="0" applyFont="1" applyFill="1" applyBorder="1" applyAlignment="1">
      <alignment horizontal="left" vertical="top" wrapText="1"/>
    </xf>
    <xf numFmtId="0" fontId="49" fillId="3" borderId="106" xfId="0" applyFont="1" applyFill="1" applyBorder="1" applyAlignment="1">
      <alignment horizontal="left" vertical="top" wrapText="1"/>
    </xf>
    <xf numFmtId="0" fontId="49" fillId="3" borderId="107" xfId="0" applyFont="1" applyFill="1" applyBorder="1" applyAlignment="1">
      <alignment horizontal="left" vertical="top" wrapText="1"/>
    </xf>
    <xf numFmtId="0" fontId="49" fillId="3" borderId="108" xfId="0" applyFont="1" applyFill="1" applyBorder="1" applyAlignment="1">
      <alignment horizontal="left" vertical="top" wrapText="1"/>
    </xf>
    <xf numFmtId="0" fontId="49" fillId="3" borderId="109" xfId="0" applyFont="1" applyFill="1" applyBorder="1" applyAlignment="1">
      <alignment horizontal="left" vertical="top" wrapText="1"/>
    </xf>
    <xf numFmtId="0" fontId="49" fillId="3" borderId="110" xfId="0" applyFont="1" applyFill="1" applyBorder="1" applyAlignment="1">
      <alignment horizontal="left" vertical="top" wrapText="1"/>
    </xf>
    <xf numFmtId="0" fontId="49" fillId="3" borderId="111" xfId="0" applyFont="1" applyFill="1" applyBorder="1" applyAlignment="1">
      <alignment horizontal="left" vertical="top" wrapText="1"/>
    </xf>
    <xf numFmtId="0" fontId="49" fillId="3" borderId="112" xfId="0" applyFont="1" applyFill="1" applyBorder="1" applyAlignment="1">
      <alignment horizontal="left" vertical="top" wrapText="1"/>
    </xf>
    <xf numFmtId="0" fontId="68" fillId="0" borderId="101" xfId="0" applyFont="1" applyBorder="1" applyAlignment="1">
      <alignment horizontal="center" vertical="center" wrapText="1" readingOrder="1"/>
    </xf>
    <xf numFmtId="0" fontId="68" fillId="0" borderId="102" xfId="0" applyFont="1" applyBorder="1" applyAlignment="1">
      <alignment horizontal="center" vertical="center" wrapText="1" readingOrder="1"/>
    </xf>
    <xf numFmtId="0" fontId="68" fillId="0" borderId="104" xfId="0" applyFont="1" applyBorder="1" applyAlignment="1">
      <alignment horizontal="center" vertical="center" wrapText="1" readingOrder="1"/>
    </xf>
    <xf numFmtId="0" fontId="68" fillId="0" borderId="103" xfId="0" applyFont="1" applyBorder="1" applyAlignment="1">
      <alignment horizontal="center" vertical="center" wrapText="1" readingOrder="1"/>
    </xf>
    <xf numFmtId="0" fontId="69" fillId="19" borderId="101" xfId="0" applyFont="1" applyFill="1" applyBorder="1" applyAlignment="1">
      <alignment horizontal="center" vertical="center" wrapText="1" readingOrder="1"/>
    </xf>
    <xf numFmtId="0" fontId="68" fillId="20" borderId="98" xfId="0" applyFont="1" applyFill="1" applyBorder="1" applyAlignment="1" applyProtection="1">
      <alignment horizontal="center" vertical="center"/>
      <protection locked="0"/>
    </xf>
    <xf numFmtId="0" fontId="68" fillId="0" borderId="98" xfId="0" applyFont="1" applyBorder="1" applyAlignment="1" applyProtection="1">
      <alignment horizontal="center" vertical="center"/>
      <protection locked="0"/>
    </xf>
    <xf numFmtId="0" fontId="64" fillId="5" borderId="98" xfId="0" applyFont="1" applyFill="1" applyBorder="1" applyAlignment="1" applyProtection="1">
      <alignment horizontal="center" vertical="center" wrapText="1"/>
      <protection locked="0"/>
    </xf>
    <xf numFmtId="0" fontId="64" fillId="5"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left" vertical="center" wrapText="1"/>
      <protection locked="0"/>
    </xf>
    <xf numFmtId="0" fontId="65" fillId="0" borderId="0" xfId="0" applyFont="1" applyAlignment="1" applyProtection="1">
      <alignment horizontal="center" vertical="center" wrapText="1"/>
      <protection locked="0"/>
    </xf>
    <xf numFmtId="0" fontId="67" fillId="5" borderId="99" xfId="0" applyFont="1" applyFill="1" applyBorder="1" applyAlignment="1" applyProtection="1">
      <alignment horizontal="center" vertical="center" wrapText="1"/>
      <protection locked="0"/>
    </xf>
    <xf numFmtId="0" fontId="67" fillId="5" borderId="100" xfId="0" applyFont="1" applyFill="1" applyBorder="1" applyAlignment="1" applyProtection="1">
      <alignment horizontal="center" vertical="center" wrapText="1"/>
      <protection locked="0"/>
    </xf>
    <xf numFmtId="0" fontId="79" fillId="5" borderId="98" xfId="0" applyFont="1" applyFill="1" applyBorder="1" applyAlignment="1" applyProtection="1">
      <alignment horizontal="center" vertical="center"/>
      <protection locked="0"/>
    </xf>
    <xf numFmtId="0" fontId="66" fillId="5" borderId="98" xfId="0" applyFont="1" applyFill="1" applyBorder="1" applyAlignment="1" applyProtection="1">
      <alignment horizontal="center" vertical="center"/>
      <protection locked="0"/>
    </xf>
    <xf numFmtId="0" fontId="68" fillId="3" borderId="101" xfId="0" applyFont="1" applyFill="1" applyBorder="1" applyAlignment="1">
      <alignment horizontal="center" vertical="center" wrapText="1" readingOrder="1"/>
    </xf>
    <xf numFmtId="0" fontId="68" fillId="0" borderId="101" xfId="0" applyFont="1" applyBorder="1" applyAlignment="1">
      <alignment horizontal="left" vertical="center" wrapText="1" readingOrder="1"/>
    </xf>
    <xf numFmtId="0" fontId="74" fillId="19" borderId="98" xfId="0" applyFont="1" applyFill="1" applyBorder="1" applyAlignment="1">
      <alignment horizontal="center"/>
    </xf>
    <xf numFmtId="0" fontId="72" fillId="0" borderId="0" xfId="0" applyFont="1" applyAlignment="1">
      <alignment horizontal="center" vertical="center" wrapText="1"/>
    </xf>
    <xf numFmtId="0" fontId="75" fillId="20" borderId="98" xfId="0" applyFont="1" applyFill="1" applyBorder="1" applyAlignment="1">
      <alignment horizontal="center" vertical="center" wrapText="1"/>
    </xf>
    <xf numFmtId="0" fontId="75" fillId="20" borderId="98" xfId="0" applyFont="1" applyFill="1" applyBorder="1" applyAlignment="1">
      <alignment horizontal="center" vertical="center"/>
    </xf>
    <xf numFmtId="0" fontId="48" fillId="4" borderId="3" xfId="1" applyFont="1" applyFill="1" applyBorder="1" applyAlignment="1">
      <alignment horizontal="center" vertical="center" wrapText="1"/>
    </xf>
    <xf numFmtId="0" fontId="48" fillId="4" borderId="4" xfId="1" applyFont="1" applyFill="1" applyBorder="1" applyAlignment="1">
      <alignment horizontal="center" vertical="center" wrapText="1"/>
    </xf>
    <xf numFmtId="0" fontId="48" fillId="4" borderId="81"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7" fillId="3" borderId="6" xfId="1" quotePrefix="1" applyFont="1" applyFill="1" applyBorder="1" applyAlignment="1">
      <alignment horizontal="left" vertical="top" wrapText="1"/>
    </xf>
    <xf numFmtId="0" fontId="47" fillId="3" borderId="82"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83"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8" fillId="4" borderId="69" xfId="2" applyFont="1" applyFill="1" applyBorder="1" applyAlignment="1">
      <alignment horizontal="center" vertical="center" wrapText="1"/>
    </xf>
    <xf numFmtId="0" fontId="48" fillId="4" borderId="84" xfId="2" applyFont="1" applyFill="1" applyBorder="1" applyAlignment="1">
      <alignment horizontal="center" vertical="center" wrapText="1"/>
    </xf>
    <xf numFmtId="0" fontId="48" fillId="4" borderId="85" xfId="1" applyFont="1" applyFill="1" applyBorder="1" applyAlignment="1">
      <alignment horizontal="center" vertical="center"/>
    </xf>
    <xf numFmtId="0" fontId="48" fillId="4" borderId="81" xfId="1" applyFont="1" applyFill="1" applyBorder="1" applyAlignment="1">
      <alignment horizontal="center" vertical="center"/>
    </xf>
    <xf numFmtId="0" fontId="47" fillId="3" borderId="13"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4" fillId="3" borderId="86" xfId="1" applyFont="1" applyFill="1" applyBorder="1" applyAlignment="1">
      <alignment horizontal="justify" vertical="center" wrapText="1"/>
    </xf>
    <xf numFmtId="0" fontId="47" fillId="3" borderId="62" xfId="0" applyFont="1" applyFill="1" applyBorder="1" applyAlignment="1">
      <alignment vertical="center" wrapText="1"/>
    </xf>
    <xf numFmtId="0" fontId="47" fillId="3" borderId="13" xfId="0" applyFont="1" applyFill="1" applyBorder="1" applyAlignment="1">
      <alignment vertical="center" wrapText="1"/>
    </xf>
    <xf numFmtId="0" fontId="47" fillId="3" borderId="71" xfId="0" applyFont="1" applyFill="1" applyBorder="1" applyAlignment="1">
      <alignment vertical="center" wrapText="1"/>
    </xf>
    <xf numFmtId="0" fontId="47" fillId="3" borderId="72" xfId="0" applyFont="1" applyFill="1" applyBorder="1" applyAlignment="1">
      <alignment vertical="center" wrapText="1"/>
    </xf>
    <xf numFmtId="0" fontId="47" fillId="3" borderId="11" xfId="0" applyFont="1" applyFill="1" applyBorder="1" applyAlignment="1">
      <alignment vertical="center" wrapText="1"/>
    </xf>
    <xf numFmtId="0" fontId="44" fillId="3" borderId="0" xfId="1" applyFont="1" applyFill="1" applyAlignment="1">
      <alignment horizontal="left"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8" fillId="4" borderId="73" xfId="2" applyFont="1" applyFill="1" applyBorder="1" applyAlignment="1">
      <alignment horizontal="center" vertical="center" wrapText="1"/>
    </xf>
    <xf numFmtId="0" fontId="48" fillId="4" borderId="73" xfId="1" applyFont="1" applyFill="1" applyBorder="1" applyAlignment="1">
      <alignment horizontal="center" vertical="center"/>
    </xf>
    <xf numFmtId="0" fontId="48" fillId="4" borderId="88" xfId="1" applyFont="1" applyFill="1" applyBorder="1" applyAlignment="1">
      <alignment horizontal="center" vertical="center"/>
    </xf>
    <xf numFmtId="0" fontId="47"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5" xfId="1" applyFont="1" applyFill="1" applyBorder="1" applyAlignment="1">
      <alignment horizontal="justify" vertical="center" wrapText="1"/>
    </xf>
    <xf numFmtId="0" fontId="47" fillId="7" borderId="2" xfId="0" applyFont="1" applyFill="1" applyBorder="1" applyAlignment="1">
      <alignment horizontal="left" vertical="center" wrapText="1"/>
    </xf>
    <xf numFmtId="0" fontId="44" fillId="3" borderId="61" xfId="1" applyFont="1" applyFill="1" applyBorder="1" applyAlignment="1">
      <alignment horizontal="justify" vertical="center" wrapText="1"/>
    </xf>
    <xf numFmtId="0" fontId="47" fillId="7" borderId="25" xfId="0" applyFont="1" applyFill="1" applyBorder="1" applyAlignment="1">
      <alignment horizontal="left" vertical="center" wrapText="1"/>
    </xf>
    <xf numFmtId="0" fontId="47" fillId="7" borderId="27" xfId="0" applyFont="1" applyFill="1" applyBorder="1" applyAlignment="1">
      <alignment horizontal="left" vertical="center" wrapText="1"/>
    </xf>
    <xf numFmtId="0" fontId="47" fillId="3" borderId="25" xfId="0" applyFont="1" applyFill="1" applyBorder="1" applyAlignment="1">
      <alignment horizontal="left" vertical="center" wrapText="1"/>
    </xf>
    <xf numFmtId="0" fontId="47" fillId="3" borderId="27" xfId="0" applyFont="1" applyFill="1" applyBorder="1" applyAlignment="1">
      <alignment horizontal="left" vertical="center"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4" fillId="3" borderId="25" xfId="1" applyFont="1" applyFill="1" applyBorder="1" applyAlignment="1">
      <alignment horizontal="justify" vertical="center" wrapText="1"/>
    </xf>
    <xf numFmtId="0" fontId="44" fillId="3" borderId="89" xfId="1" applyFont="1" applyFill="1" applyBorder="1" applyAlignment="1">
      <alignment horizontal="justify" vertical="center" wrapText="1"/>
    </xf>
    <xf numFmtId="0" fontId="44" fillId="3" borderId="0" xfId="1" applyFont="1" applyFill="1" applyAlignment="1">
      <alignment horizontal="center" vertical="center" wrapText="1"/>
    </xf>
    <xf numFmtId="0" fontId="44" fillId="3" borderId="0" xfId="1" applyFont="1" applyFill="1" applyAlignment="1">
      <alignment horizontal="justify" vertical="center" wrapText="1"/>
    </xf>
    <xf numFmtId="0" fontId="0" fillId="0" borderId="27"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0" fillId="0" borderId="118" xfId="0" applyBorder="1" applyAlignment="1">
      <alignment horizontal="center" vertical="center" wrapText="1"/>
    </xf>
    <xf numFmtId="0" fontId="0" fillId="0" borderId="119" xfId="0" applyBorder="1" applyAlignment="1">
      <alignment horizontal="center" vertical="center" wrapText="1"/>
    </xf>
    <xf numFmtId="0" fontId="0" fillId="0" borderId="120" xfId="0"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0" fontId="12" fillId="0" borderId="2"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0" fillId="0" borderId="0" xfId="0" applyAlignment="1">
      <alignment horizontal="center" vertical="center" wrapText="1"/>
    </xf>
    <xf numFmtId="0" fontId="3" fillId="4" borderId="75" xfId="0" applyFont="1" applyFill="1" applyBorder="1" applyAlignment="1">
      <alignment horizontal="center"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9" fontId="43" fillId="0" borderId="31" xfId="4" applyFont="1" applyBorder="1" applyAlignment="1">
      <alignment horizontal="center" vertical="center" wrapText="1"/>
    </xf>
    <xf numFmtId="9" fontId="43" fillId="0" borderId="2" xfId="4" applyFont="1" applyBorder="1" applyAlignment="1">
      <alignment horizontal="center" vertical="center" wrapText="1"/>
    </xf>
    <xf numFmtId="9" fontId="43"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0" fontId="4" fillId="4" borderId="2" xfId="0" applyFont="1" applyFill="1" applyBorder="1" applyAlignment="1">
      <alignment horizontal="left" vertical="center"/>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0" xfId="0" applyFont="1" applyFill="1" applyAlignment="1">
      <alignment horizontal="center" vertical="center"/>
    </xf>
    <xf numFmtId="0" fontId="0" fillId="3" borderId="77" xfId="0" applyFill="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9" fontId="18" fillId="0" borderId="2" xfId="4" applyFont="1" applyFill="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50" fillId="10" borderId="0" xfId="0" applyFont="1" applyFill="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62" fillId="3" borderId="2" xfId="0" applyFont="1" applyFill="1" applyBorder="1" applyAlignment="1" applyProtection="1">
      <alignment horizontal="justify" vertical="center"/>
      <protection locked="0"/>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2" fontId="0" fillId="0" borderId="28" xfId="3" applyNumberFormat="1" applyFon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0" fillId="0" borderId="19" xfId="0" applyBorder="1" applyAlignment="1">
      <alignment horizontal="center" vertical="center" wrapText="1"/>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0" fillId="0" borderId="2" xfId="0"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4" xfId="0" applyFont="1" applyFill="1" applyBorder="1" applyAlignment="1">
      <alignment horizontal="center" vertical="center"/>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6" fillId="0" borderId="7" xfId="0" applyFont="1" applyBorder="1" applyAlignment="1">
      <alignment horizontal="center" vertical="center" wrapText="1"/>
    </xf>
    <xf numFmtId="0" fontId="46"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40"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31" xfId="0" applyFont="1" applyBorder="1" applyAlignment="1">
      <alignment horizontal="center" vertical="center"/>
    </xf>
    <xf numFmtId="0" fontId="12" fillId="0" borderId="64" xfId="0" applyFont="1" applyBorder="1" applyAlignment="1">
      <alignment horizontal="center" vertical="center"/>
    </xf>
    <xf numFmtId="0" fontId="12" fillId="0" borderId="65"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0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9C5700"/>
      </font>
      <fill>
        <patternFill>
          <bgColor rgb="FFFFEB9C"/>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theme="7" tint="0.59996337778862885"/>
        </patternFill>
      </fill>
    </dxf>
    <dxf>
      <fill>
        <patternFill>
          <bgColor rgb="FF00B050"/>
        </patternFill>
      </fill>
    </dxf>
    <dxf>
      <fill>
        <patternFill>
          <bgColor rgb="FF92D050"/>
        </patternFill>
      </fill>
    </dxf>
    <dxf>
      <fill>
        <patternFill>
          <bgColor theme="9"/>
        </patternFill>
      </fill>
    </dxf>
    <dxf>
      <font>
        <color theme="1"/>
      </font>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006100"/>
      </font>
      <fill>
        <patternFill>
          <bgColor rgb="FFC6EFCE"/>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rgb="FFFFC7CE"/>
        </patternFill>
      </fill>
    </dxf>
    <dxf>
      <fill>
        <patternFill>
          <bgColor theme="9"/>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FF0000"/>
        </patternFill>
      </fill>
    </dxf>
    <dxf>
      <fill>
        <patternFill>
          <bgColor theme="7" tint="0.59996337778862885"/>
        </patternFill>
      </fill>
    </dxf>
    <dxf>
      <fill>
        <patternFill>
          <bgColor theme="7" tint="0.59996337778862885"/>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00B050"/>
        </patternFill>
      </fill>
    </dxf>
    <dxf>
      <fill>
        <patternFill>
          <bgColor theme="9"/>
        </patternFill>
      </fill>
    </dxf>
    <dxf>
      <fill>
        <patternFill>
          <bgColor theme="9"/>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92D050"/>
        </patternFill>
      </fill>
    </dxf>
    <dxf>
      <fill>
        <patternFill>
          <bgColor theme="9"/>
        </patternFill>
      </fill>
    </dxf>
    <dxf>
      <fill>
        <patternFill>
          <bgColor rgb="FFFFC7CE"/>
        </patternFill>
      </fill>
    </dxf>
    <dxf>
      <fill>
        <patternFill>
          <bgColor rgb="FF00B05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leond/Downloads/18.%20Matriz%20de%20Riesgos%20Gesti&#243;n%20de%20Administrativa%20Integrada.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etbcsj-my.sharepoint.com/personal/ymarting_cendoj_ramajudicial_gov_co/Documents/Centro%20de%20Servicio/SIGCMA/Riesgos/2024/MATRICES%20DE%20RIESGO%202024%20NUEVA/17.%20Matriz%20de%20riesgos%20Administraci&#243;n%20%20de%20la%20Seguridad_Integrada_ok.xlsx?96999447" TargetMode="External"/><Relationship Id="rId1" Type="http://schemas.openxmlformats.org/officeDocument/2006/relationships/externalLinkPath" Target="file:///\\96999447\17.%20Matriz%20de%20riesgos%20Administraci&#243;n%20%20de%20la%20Seguridad_Integrada_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pe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7" zoomScaleNormal="100" workbookViewId="0">
      <selection activeCell="J17" sqref="J17"/>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06"/>
      <c r="B1" s="306"/>
      <c r="C1" s="306"/>
      <c r="D1" s="306"/>
      <c r="E1" s="306"/>
      <c r="F1" s="306"/>
    </row>
    <row r="2" spans="1:9">
      <c r="C2"/>
    </row>
    <row r="4" spans="1:9" ht="33.75">
      <c r="A4" s="307" t="s">
        <v>0</v>
      </c>
      <c r="B4" s="307"/>
      <c r="C4" s="307"/>
      <c r="D4" s="307"/>
      <c r="E4" s="307"/>
      <c r="F4" s="307"/>
      <c r="G4" s="307"/>
      <c r="H4" s="307"/>
      <c r="I4" s="307"/>
    </row>
    <row r="5" spans="1:9">
      <c r="A5" s="145"/>
      <c r="B5" s="145"/>
      <c r="C5" s="149"/>
      <c r="D5" s="145"/>
      <c r="E5" s="145"/>
      <c r="F5" s="145"/>
      <c r="G5" s="145"/>
      <c r="H5" s="145"/>
      <c r="I5" s="145"/>
    </row>
    <row r="6" spans="1:9" s="6" customFormat="1" ht="81.75" customHeight="1">
      <c r="A6" s="150" t="s">
        <v>1</v>
      </c>
      <c r="B6" s="308" t="s">
        <v>504</v>
      </c>
      <c r="C6" s="309"/>
      <c r="D6" s="309"/>
      <c r="E6" s="309"/>
      <c r="F6" s="309"/>
      <c r="G6" s="309"/>
      <c r="H6" s="309"/>
      <c r="I6" s="309"/>
    </row>
    <row r="7" spans="1:9" s="6" customFormat="1" ht="16.899999999999999" customHeight="1">
      <c r="A7" s="146"/>
      <c r="B7" s="147"/>
      <c r="C7" s="147"/>
      <c r="D7" s="146"/>
      <c r="E7" s="148"/>
      <c r="F7" s="145"/>
      <c r="G7" s="145"/>
      <c r="H7" s="145"/>
      <c r="I7" s="145"/>
    </row>
    <row r="8" spans="1:9" s="6" customFormat="1" ht="84" customHeight="1">
      <c r="A8" s="150" t="s">
        <v>2</v>
      </c>
      <c r="B8" s="151" t="s">
        <v>3</v>
      </c>
      <c r="C8" s="305" t="s">
        <v>4</v>
      </c>
      <c r="D8" s="305"/>
      <c r="E8" s="305"/>
      <c r="F8" s="305"/>
      <c r="G8" s="305"/>
      <c r="H8" s="305"/>
      <c r="I8" s="305"/>
    </row>
    <row r="9" spans="1:9" ht="32.25" customHeight="1">
      <c r="A9" s="152"/>
      <c r="B9" s="145"/>
      <c r="C9" s="149"/>
      <c r="D9" s="145"/>
      <c r="E9" s="145"/>
      <c r="F9" s="145"/>
      <c r="G9" s="145"/>
      <c r="H9" s="145"/>
      <c r="I9" s="145"/>
    </row>
    <row r="10" spans="1:9" ht="39.75" customHeight="1">
      <c r="A10" s="153" t="s">
        <v>5</v>
      </c>
      <c r="B10" s="304"/>
      <c r="C10" s="304"/>
      <c r="D10" s="304"/>
      <c r="E10" s="304"/>
      <c r="F10" s="304"/>
      <c r="G10" s="304"/>
      <c r="H10" s="304"/>
      <c r="I10" s="304"/>
    </row>
    <row r="11" spans="1:9" s="6" customFormat="1" ht="39.75" customHeight="1">
      <c r="A11" s="153" t="s">
        <v>6</v>
      </c>
      <c r="B11" s="305"/>
      <c r="C11" s="305"/>
      <c r="D11" s="305"/>
      <c r="E11" s="305"/>
      <c r="F11" s="305"/>
      <c r="G11" s="305"/>
      <c r="H11" s="305"/>
      <c r="I11" s="305"/>
    </row>
    <row r="12" spans="1:9" s="6" customFormat="1" ht="39.75" customHeight="1">
      <c r="A12" s="153" t="s">
        <v>7</v>
      </c>
      <c r="B12" s="305" t="s">
        <v>529</v>
      </c>
      <c r="C12" s="305"/>
      <c r="D12" s="305"/>
      <c r="E12" s="305"/>
      <c r="F12" s="305"/>
      <c r="G12" s="305"/>
      <c r="H12" s="305"/>
      <c r="I12" s="305"/>
    </row>
    <row r="13" spans="1:9" s="6" customFormat="1" ht="39.75" customHeight="1">
      <c r="A13" s="150" t="s">
        <v>8</v>
      </c>
      <c r="B13" s="305"/>
      <c r="C13" s="305"/>
      <c r="D13" s="305"/>
      <c r="E13" s="305"/>
      <c r="F13" s="305"/>
      <c r="G13" s="305"/>
      <c r="H13" s="305"/>
      <c r="I13" s="305"/>
    </row>
    <row r="14" spans="1:9">
      <c r="A14" s="145"/>
      <c r="B14" s="145"/>
      <c r="C14" s="149"/>
      <c r="D14" s="145"/>
      <c r="E14" s="145"/>
      <c r="F14" s="145"/>
      <c r="G14" s="145"/>
      <c r="H14" s="145"/>
      <c r="I14" s="145"/>
    </row>
    <row r="15" spans="1:9" s="6" customFormat="1" ht="54.75" customHeight="1">
      <c r="A15" s="150" t="s">
        <v>9</v>
      </c>
      <c r="B15" s="303" t="s">
        <v>555</v>
      </c>
      <c r="C15" s="303"/>
      <c r="D15" s="303"/>
      <c r="E15" s="303"/>
      <c r="F15" s="303"/>
      <c r="G15" s="303"/>
      <c r="H15" s="303"/>
      <c r="I15" s="303"/>
    </row>
    <row r="16" spans="1:9">
      <c r="A16" s="145"/>
      <c r="B16" s="145"/>
      <c r="C16" s="149"/>
      <c r="D16" s="145"/>
      <c r="E16" s="145"/>
      <c r="F16" s="145"/>
      <c r="G16" s="145"/>
      <c r="H16" s="145"/>
      <c r="I16" s="145"/>
    </row>
    <row r="17" spans="1:9">
      <c r="A17" s="145"/>
      <c r="B17" s="145"/>
      <c r="C17" s="149"/>
      <c r="D17" s="145"/>
      <c r="E17" s="145"/>
      <c r="F17" s="145"/>
      <c r="G17" s="145"/>
      <c r="H17" s="145"/>
      <c r="I17" s="145"/>
    </row>
    <row r="19" spans="1:9" ht="15.75" thickBot="1"/>
    <row r="20" spans="1:9">
      <c r="B20" s="267" t="s">
        <v>10</v>
      </c>
      <c r="C20" s="268" t="s">
        <v>11</v>
      </c>
      <c r="D20" s="268" t="s">
        <v>12</v>
      </c>
      <c r="E20" s="268" t="s">
        <v>13</v>
      </c>
    </row>
    <row r="21" spans="1:9">
      <c r="B21" s="269" t="s">
        <v>14</v>
      </c>
      <c r="C21" s="270" t="s">
        <v>15</v>
      </c>
      <c r="D21" s="270" t="s">
        <v>16</v>
      </c>
      <c r="E21" s="270" t="s">
        <v>17</v>
      </c>
    </row>
    <row r="22" spans="1:9">
      <c r="B22" s="271" t="s">
        <v>18</v>
      </c>
      <c r="C22" s="272" t="s">
        <v>9</v>
      </c>
      <c r="D22" s="272" t="s">
        <v>9</v>
      </c>
      <c r="E22" s="272" t="s">
        <v>9</v>
      </c>
    </row>
    <row r="23" spans="1:9">
      <c r="B23" s="269">
        <v>1</v>
      </c>
      <c r="C23" s="270" t="s">
        <v>19</v>
      </c>
      <c r="D23" s="270" t="s">
        <v>20</v>
      </c>
      <c r="E23" s="270" t="s">
        <v>21</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L22" sqref="L22"/>
    </sheetView>
  </sheetViews>
  <sheetFormatPr baseColWidth="10" defaultColWidth="11.42578125" defaultRowHeight="15"/>
  <sheetData>
    <row r="1" spans="1:11">
      <c r="A1" s="1"/>
      <c r="B1" s="154"/>
      <c r="C1" s="154"/>
      <c r="D1" s="154"/>
      <c r="E1" s="154"/>
      <c r="F1" s="154"/>
      <c r="G1" s="154"/>
      <c r="H1" s="154"/>
      <c r="I1" s="154"/>
      <c r="J1" s="154"/>
      <c r="K1" s="1"/>
    </row>
    <row r="2" spans="1:11">
      <c r="A2" s="1"/>
      <c r="B2" s="310" t="s">
        <v>22</v>
      </c>
      <c r="C2" s="310"/>
      <c r="D2" s="310"/>
      <c r="E2" s="310"/>
      <c r="F2" s="310"/>
      <c r="G2" s="310"/>
      <c r="H2" s="310"/>
      <c r="I2" s="310"/>
      <c r="J2" s="310"/>
      <c r="K2" s="1"/>
    </row>
    <row r="3" spans="1:11" ht="15.75" thickBot="1">
      <c r="A3" s="1"/>
      <c r="B3" s="154"/>
      <c r="C3" s="154"/>
      <c r="D3" s="154"/>
      <c r="E3" s="154"/>
      <c r="F3" s="154"/>
      <c r="G3" s="154"/>
      <c r="H3" s="154"/>
      <c r="I3" s="154"/>
      <c r="J3" s="154"/>
      <c r="K3" s="1"/>
    </row>
    <row r="4" spans="1:11">
      <c r="A4" s="1"/>
      <c r="B4" s="311" t="s">
        <v>23</v>
      </c>
      <c r="C4" s="312"/>
      <c r="D4" s="312"/>
      <c r="E4" s="312"/>
      <c r="F4" s="312"/>
      <c r="G4" s="312"/>
      <c r="H4" s="312"/>
      <c r="I4" s="312"/>
      <c r="J4" s="313"/>
      <c r="K4" s="1"/>
    </row>
    <row r="5" spans="1:11">
      <c r="A5" s="1"/>
      <c r="B5" s="314"/>
      <c r="C5" s="315"/>
      <c r="D5" s="315"/>
      <c r="E5" s="315"/>
      <c r="F5" s="315"/>
      <c r="G5" s="315"/>
      <c r="H5" s="315"/>
      <c r="I5" s="315"/>
      <c r="J5" s="316"/>
      <c r="K5" s="1"/>
    </row>
    <row r="6" spans="1:11">
      <c r="A6" s="1"/>
      <c r="B6" s="314"/>
      <c r="C6" s="315"/>
      <c r="D6" s="315"/>
      <c r="E6" s="315"/>
      <c r="F6" s="315"/>
      <c r="G6" s="315"/>
      <c r="H6" s="315"/>
      <c r="I6" s="315"/>
      <c r="J6" s="316"/>
      <c r="K6" s="1"/>
    </row>
    <row r="7" spans="1:11" ht="15.75" thickBot="1">
      <c r="A7" s="1"/>
      <c r="B7" s="317"/>
      <c r="C7" s="318"/>
      <c r="D7" s="318"/>
      <c r="E7" s="318"/>
      <c r="F7" s="318"/>
      <c r="G7" s="318"/>
      <c r="H7" s="318"/>
      <c r="I7" s="318"/>
      <c r="J7" s="319"/>
      <c r="K7" s="1"/>
    </row>
    <row r="8" spans="1:11">
      <c r="A8" s="1"/>
      <c r="B8" s="154"/>
      <c r="C8" s="154"/>
      <c r="D8" s="154"/>
      <c r="E8" s="154"/>
      <c r="F8" s="154"/>
      <c r="G8" s="154"/>
      <c r="H8" s="154"/>
      <c r="I8" s="154"/>
      <c r="J8" s="154"/>
      <c r="K8" s="1"/>
    </row>
    <row r="9" spans="1:11">
      <c r="A9" s="1"/>
      <c r="B9" s="320" t="s">
        <v>24</v>
      </c>
      <c r="C9" s="321"/>
      <c r="D9" s="321"/>
      <c r="E9" s="321"/>
      <c r="F9" s="321"/>
      <c r="G9" s="321"/>
      <c r="H9" s="321"/>
      <c r="I9" s="321"/>
      <c r="J9" s="322"/>
      <c r="K9" s="1"/>
    </row>
    <row r="10" spans="1:11">
      <c r="A10" s="1"/>
      <c r="B10" s="323"/>
      <c r="C10" s="315"/>
      <c r="D10" s="315"/>
      <c r="E10" s="315"/>
      <c r="F10" s="315"/>
      <c r="G10" s="315"/>
      <c r="H10" s="315"/>
      <c r="I10" s="315"/>
      <c r="J10" s="324"/>
      <c r="K10" s="1"/>
    </row>
    <row r="11" spans="1:11">
      <c r="A11" s="1"/>
      <c r="B11" s="323"/>
      <c r="C11" s="315"/>
      <c r="D11" s="315"/>
      <c r="E11" s="315"/>
      <c r="F11" s="315"/>
      <c r="G11" s="315"/>
      <c r="H11" s="315"/>
      <c r="I11" s="315"/>
      <c r="J11" s="324"/>
      <c r="K11" s="1"/>
    </row>
    <row r="12" spans="1:11">
      <c r="A12" s="1"/>
      <c r="B12" s="323"/>
      <c r="C12" s="315"/>
      <c r="D12" s="315"/>
      <c r="E12" s="315"/>
      <c r="F12" s="315"/>
      <c r="G12" s="315"/>
      <c r="H12" s="315"/>
      <c r="I12" s="315"/>
      <c r="J12" s="324"/>
      <c r="K12" s="1"/>
    </row>
    <row r="13" spans="1:11">
      <c r="A13" s="1"/>
      <c r="B13" s="323"/>
      <c r="C13" s="315"/>
      <c r="D13" s="315"/>
      <c r="E13" s="315"/>
      <c r="F13" s="315"/>
      <c r="G13" s="315"/>
      <c r="H13" s="315"/>
      <c r="I13" s="315"/>
      <c r="J13" s="324"/>
      <c r="K13" s="1"/>
    </row>
    <row r="14" spans="1:11">
      <c r="A14" s="1"/>
      <c r="B14" s="323"/>
      <c r="C14" s="315"/>
      <c r="D14" s="315"/>
      <c r="E14" s="315"/>
      <c r="F14" s="315"/>
      <c r="G14" s="315"/>
      <c r="H14" s="315"/>
      <c r="I14" s="315"/>
      <c r="J14" s="324"/>
      <c r="K14" s="1"/>
    </row>
    <row r="15" spans="1:11">
      <c r="A15" s="1"/>
      <c r="B15" s="325"/>
      <c r="C15" s="326"/>
      <c r="D15" s="326"/>
      <c r="E15" s="326"/>
      <c r="F15" s="326"/>
      <c r="G15" s="326"/>
      <c r="H15" s="326"/>
      <c r="I15" s="326"/>
      <c r="J15" s="327"/>
      <c r="K15" s="1"/>
    </row>
    <row r="16" spans="1:11">
      <c r="A16" s="1"/>
      <c r="B16" s="154"/>
      <c r="C16" s="154"/>
      <c r="D16" s="154"/>
      <c r="E16" s="154"/>
      <c r="F16" s="154"/>
      <c r="G16" s="154"/>
      <c r="H16" s="154"/>
      <c r="I16" s="154"/>
      <c r="J16" s="154"/>
      <c r="K16" s="1"/>
    </row>
    <row r="17" spans="1:11">
      <c r="A17" s="1"/>
      <c r="B17" s="320" t="s">
        <v>25</v>
      </c>
      <c r="C17" s="321"/>
      <c r="D17" s="321"/>
      <c r="E17" s="321"/>
      <c r="F17" s="321"/>
      <c r="G17" s="321"/>
      <c r="H17" s="321"/>
      <c r="I17" s="321"/>
      <c r="J17" s="322"/>
      <c r="K17" s="1"/>
    </row>
    <row r="18" spans="1:11">
      <c r="A18" s="1"/>
      <c r="B18" s="323"/>
      <c r="C18" s="315"/>
      <c r="D18" s="315"/>
      <c r="E18" s="315"/>
      <c r="F18" s="315"/>
      <c r="G18" s="315"/>
      <c r="H18" s="315"/>
      <c r="I18" s="315"/>
      <c r="J18" s="324"/>
      <c r="K18" s="1"/>
    </row>
    <row r="19" spans="1:11">
      <c r="A19" s="1"/>
      <c r="B19" s="323"/>
      <c r="C19" s="315"/>
      <c r="D19" s="315"/>
      <c r="E19" s="315"/>
      <c r="F19" s="315"/>
      <c r="G19" s="315"/>
      <c r="H19" s="315"/>
      <c r="I19" s="315"/>
      <c r="J19" s="324"/>
      <c r="K19" s="1"/>
    </row>
    <row r="20" spans="1:11">
      <c r="A20" s="1"/>
      <c r="B20" s="325"/>
      <c r="C20" s="326"/>
      <c r="D20" s="326"/>
      <c r="E20" s="326"/>
      <c r="F20" s="326"/>
      <c r="G20" s="326"/>
      <c r="H20" s="326"/>
      <c r="I20" s="326"/>
      <c r="J20" s="327"/>
      <c r="K20" s="1"/>
    </row>
    <row r="21" spans="1:11">
      <c r="A21" s="1"/>
      <c r="B21" s="154"/>
      <c r="C21" s="154"/>
      <c r="D21" s="154"/>
      <c r="E21" s="154"/>
      <c r="F21" s="154"/>
      <c r="G21" s="154"/>
      <c r="H21" s="154"/>
      <c r="I21" s="154"/>
      <c r="J21" s="154"/>
      <c r="K21" s="1"/>
    </row>
    <row r="22" spans="1:11">
      <c r="A22" s="1"/>
      <c r="B22" s="320" t="s">
        <v>26</v>
      </c>
      <c r="C22" s="321"/>
      <c r="D22" s="321"/>
      <c r="E22" s="321"/>
      <c r="F22" s="321"/>
      <c r="G22" s="321"/>
      <c r="H22" s="321"/>
      <c r="I22" s="321"/>
      <c r="J22" s="322"/>
      <c r="K22" s="1"/>
    </row>
    <row r="23" spans="1:11">
      <c r="A23" s="1"/>
      <c r="B23" s="323"/>
      <c r="C23" s="315"/>
      <c r="D23" s="315"/>
      <c r="E23" s="315"/>
      <c r="F23" s="315"/>
      <c r="G23" s="315"/>
      <c r="H23" s="315"/>
      <c r="I23" s="315"/>
      <c r="J23" s="324"/>
      <c r="K23" s="1"/>
    </row>
    <row r="24" spans="1:11">
      <c r="A24" s="1"/>
      <c r="B24" s="323"/>
      <c r="C24" s="315"/>
      <c r="D24" s="315"/>
      <c r="E24" s="315"/>
      <c r="F24" s="315"/>
      <c r="G24" s="315"/>
      <c r="H24" s="315"/>
      <c r="I24" s="315"/>
      <c r="J24" s="324"/>
      <c r="K24" s="1"/>
    </row>
    <row r="25" spans="1:11">
      <c r="A25" s="1"/>
      <c r="B25" s="323"/>
      <c r="C25" s="315"/>
      <c r="D25" s="315"/>
      <c r="E25" s="315"/>
      <c r="F25" s="315"/>
      <c r="G25" s="315"/>
      <c r="H25" s="315"/>
      <c r="I25" s="315"/>
      <c r="J25" s="324"/>
      <c r="K25" s="1"/>
    </row>
    <row r="26" spans="1:11">
      <c r="A26" s="1"/>
      <c r="B26" s="323"/>
      <c r="C26" s="315"/>
      <c r="D26" s="315"/>
      <c r="E26" s="315"/>
      <c r="F26" s="315"/>
      <c r="G26" s="315"/>
      <c r="H26" s="315"/>
      <c r="I26" s="315"/>
      <c r="J26" s="324"/>
      <c r="K26" s="1"/>
    </row>
    <row r="27" spans="1:11">
      <c r="A27" s="1"/>
      <c r="B27" s="323"/>
      <c r="C27" s="315"/>
      <c r="D27" s="315"/>
      <c r="E27" s="315"/>
      <c r="F27" s="315"/>
      <c r="G27" s="315"/>
      <c r="H27" s="315"/>
      <c r="I27" s="315"/>
      <c r="J27" s="324"/>
      <c r="K27" s="1"/>
    </row>
    <row r="28" spans="1:11">
      <c r="A28" s="1"/>
      <c r="B28" s="323"/>
      <c r="C28" s="315"/>
      <c r="D28" s="315"/>
      <c r="E28" s="315"/>
      <c r="F28" s="315"/>
      <c r="G28" s="315"/>
      <c r="H28" s="315"/>
      <c r="I28" s="315"/>
      <c r="J28" s="324"/>
      <c r="K28" s="1"/>
    </row>
    <row r="29" spans="1:11">
      <c r="A29" s="1"/>
      <c r="B29" s="323"/>
      <c r="C29" s="315"/>
      <c r="D29" s="315"/>
      <c r="E29" s="315"/>
      <c r="F29" s="315"/>
      <c r="G29" s="315"/>
      <c r="H29" s="315"/>
      <c r="I29" s="315"/>
      <c r="J29" s="324"/>
      <c r="K29" s="1"/>
    </row>
    <row r="30" spans="1:11">
      <c r="A30" s="1"/>
      <c r="B30" s="325"/>
      <c r="C30" s="326"/>
      <c r="D30" s="326"/>
      <c r="E30" s="326"/>
      <c r="F30" s="326"/>
      <c r="G30" s="326"/>
      <c r="H30" s="326"/>
      <c r="I30" s="326"/>
      <c r="J30" s="327"/>
      <c r="K30" s="1"/>
    </row>
    <row r="31" spans="1:11">
      <c r="A31" s="1"/>
      <c r="B31" s="154"/>
      <c r="C31" s="154"/>
      <c r="D31" s="154"/>
      <c r="E31" s="154"/>
      <c r="F31" s="154"/>
      <c r="G31" s="154"/>
      <c r="H31" s="154"/>
      <c r="I31" s="154"/>
      <c r="J31" s="154"/>
      <c r="K31" s="1"/>
    </row>
    <row r="32" spans="1:11">
      <c r="B32" s="145"/>
      <c r="C32" s="145"/>
      <c r="D32" s="145"/>
      <c r="E32" s="145"/>
      <c r="F32" s="145"/>
      <c r="G32" s="145"/>
      <c r="H32" s="145"/>
      <c r="I32" s="145"/>
      <c r="J32" s="145"/>
    </row>
    <row r="33" spans="2:10">
      <c r="B33" s="145"/>
      <c r="C33" s="145"/>
      <c r="D33" s="145"/>
      <c r="E33" s="145"/>
      <c r="F33" s="145"/>
      <c r="G33" s="145"/>
      <c r="H33" s="145"/>
      <c r="I33" s="145"/>
      <c r="J33" s="145"/>
    </row>
    <row r="34" spans="2:10">
      <c r="B34" s="145"/>
      <c r="C34" s="145"/>
      <c r="D34" s="145"/>
      <c r="E34" s="145"/>
      <c r="F34" s="145"/>
      <c r="G34" s="145"/>
      <c r="H34" s="145"/>
      <c r="I34" s="145"/>
      <c r="J34" s="145"/>
    </row>
    <row r="35" spans="2:10">
      <c r="B35" s="145"/>
      <c r="C35" s="145"/>
      <c r="D35" s="145"/>
      <c r="E35" s="145"/>
      <c r="F35" s="145"/>
      <c r="G35" s="145"/>
      <c r="H35" s="145"/>
      <c r="I35" s="145"/>
      <c r="J35" s="145"/>
    </row>
    <row r="36" spans="2:10">
      <c r="B36" s="145"/>
      <c r="C36" s="145"/>
      <c r="D36" s="145"/>
      <c r="E36" s="145"/>
      <c r="F36" s="145"/>
      <c r="G36" s="145"/>
      <c r="H36" s="145"/>
      <c r="I36" s="145"/>
      <c r="J36" s="145"/>
    </row>
    <row r="37" spans="2:10">
      <c r="B37" s="145"/>
      <c r="C37" s="145"/>
      <c r="D37" s="145"/>
      <c r="E37" s="145"/>
      <c r="F37" s="145"/>
      <c r="G37" s="145"/>
      <c r="H37" s="145"/>
      <c r="I37" s="145"/>
      <c r="J37" s="145"/>
    </row>
    <row r="38" spans="2:10">
      <c r="B38" s="145"/>
      <c r="C38" s="145"/>
      <c r="D38" s="145"/>
      <c r="E38" s="145"/>
      <c r="F38" s="145"/>
      <c r="G38" s="145"/>
      <c r="H38" s="145"/>
      <c r="I38" s="145"/>
      <c r="J38" s="145"/>
    </row>
    <row r="39" spans="2:10">
      <c r="B39" s="145"/>
      <c r="C39" s="145"/>
      <c r="D39" s="145"/>
      <c r="E39" s="145"/>
      <c r="F39" s="145"/>
      <c r="G39" s="145"/>
      <c r="H39" s="145"/>
      <c r="I39" s="145"/>
      <c r="J39" s="1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E13" sqref="E13"/>
    </sheetView>
  </sheetViews>
  <sheetFormatPr baseColWidth="10" defaultColWidth="10.42578125" defaultRowHeight="14.25"/>
  <cols>
    <col min="1" max="1" width="53.28515625" style="235" customWidth="1"/>
    <col min="2" max="2" width="15.42578125" style="236" customWidth="1"/>
    <col min="3" max="3" width="72.140625" style="203" customWidth="1"/>
    <col min="4" max="4" width="24.140625" style="236" customWidth="1"/>
    <col min="5" max="5" width="55.85546875" style="203" customWidth="1"/>
    <col min="6" max="6" width="4.7109375" style="203" customWidth="1"/>
    <col min="7" max="16384" width="10.42578125" style="203"/>
  </cols>
  <sheetData>
    <row r="1" spans="1:8" ht="87" customHeight="1">
      <c r="A1" s="201"/>
      <c r="B1" s="338" t="s">
        <v>27</v>
      </c>
      <c r="C1" s="338"/>
      <c r="D1" s="338"/>
      <c r="E1" s="201"/>
      <c r="F1" s="202"/>
      <c r="G1" s="202"/>
      <c r="H1" s="202"/>
    </row>
    <row r="2" spans="1:8" ht="54.75" customHeight="1">
      <c r="A2" s="204" t="s">
        <v>28</v>
      </c>
      <c r="B2" s="339" t="s">
        <v>504</v>
      </c>
      <c r="C2" s="340"/>
      <c r="D2" s="205" t="s">
        <v>29</v>
      </c>
      <c r="E2" s="206" t="s">
        <v>30</v>
      </c>
    </row>
    <row r="3" spans="1:8" ht="16.7" customHeight="1">
      <c r="A3" s="207"/>
      <c r="B3" s="208"/>
      <c r="C3" s="208"/>
      <c r="D3" s="209"/>
      <c r="E3" s="208"/>
    </row>
    <row r="4" spans="1:8" ht="54.75" customHeight="1">
      <c r="A4" s="204" t="s">
        <v>31</v>
      </c>
      <c r="B4" s="341" t="s">
        <v>505</v>
      </c>
      <c r="C4" s="342"/>
      <c r="D4" s="342"/>
      <c r="E4" s="342"/>
    </row>
    <row r="5" spans="1:8" ht="13.35" customHeight="1">
      <c r="A5" s="210"/>
      <c r="B5" s="211"/>
      <c r="D5" s="209"/>
      <c r="E5" s="209"/>
    </row>
    <row r="6" spans="1:8" ht="21" customHeight="1">
      <c r="A6" s="334" t="s">
        <v>32</v>
      </c>
      <c r="B6" s="333" t="s">
        <v>33</v>
      </c>
      <c r="C6" s="333"/>
      <c r="D6" s="333" t="s">
        <v>34</v>
      </c>
      <c r="E6" s="333"/>
    </row>
    <row r="7" spans="1:8" ht="115.5" customHeight="1">
      <c r="A7" s="334"/>
      <c r="B7" s="335" t="s">
        <v>35</v>
      </c>
      <c r="C7" s="336"/>
      <c r="D7" s="337" t="s">
        <v>36</v>
      </c>
      <c r="E7" s="337"/>
    </row>
    <row r="8" spans="1:8" ht="21" customHeight="1">
      <c r="A8" s="210"/>
      <c r="B8" s="211"/>
      <c r="D8" s="209"/>
      <c r="E8" s="209"/>
    </row>
    <row r="9" spans="1:8" ht="20.100000000000001" customHeight="1">
      <c r="A9" s="332" t="s">
        <v>37</v>
      </c>
      <c r="B9" s="332"/>
      <c r="C9" s="332"/>
      <c r="D9" s="332"/>
      <c r="E9" s="332"/>
    </row>
    <row r="10" spans="1:8" ht="20.100000000000001" customHeight="1">
      <c r="A10" s="212" t="s">
        <v>38</v>
      </c>
      <c r="B10" s="212" t="s">
        <v>39</v>
      </c>
      <c r="C10" s="212" t="s">
        <v>40</v>
      </c>
      <c r="D10" s="212" t="s">
        <v>41</v>
      </c>
      <c r="E10" s="212" t="s">
        <v>42</v>
      </c>
    </row>
    <row r="11" spans="1:8" s="216" customFormat="1" ht="210.75" customHeight="1">
      <c r="A11" s="343" t="s">
        <v>43</v>
      </c>
      <c r="B11" s="213">
        <v>1</v>
      </c>
      <c r="C11" s="214" t="s">
        <v>44</v>
      </c>
      <c r="D11" s="215">
        <v>1</v>
      </c>
      <c r="E11" s="214" t="s">
        <v>506</v>
      </c>
    </row>
    <row r="12" spans="1:8" s="216" customFormat="1" ht="113.25" customHeight="1">
      <c r="A12" s="343"/>
      <c r="B12" s="213">
        <v>2</v>
      </c>
      <c r="C12" s="214" t="s">
        <v>45</v>
      </c>
      <c r="D12" s="215"/>
      <c r="E12" s="214"/>
    </row>
    <row r="13" spans="1:8" ht="80.099999999999994" customHeight="1">
      <c r="A13" s="344" t="s">
        <v>46</v>
      </c>
      <c r="B13" s="217">
        <v>3</v>
      </c>
      <c r="C13" s="218" t="s">
        <v>47</v>
      </c>
      <c r="D13" s="217">
        <v>2</v>
      </c>
      <c r="E13" s="218" t="s">
        <v>48</v>
      </c>
    </row>
    <row r="14" spans="1:8" ht="80.099999999999994" customHeight="1">
      <c r="A14" s="344"/>
      <c r="B14" s="217">
        <v>4</v>
      </c>
      <c r="C14" s="218" t="s">
        <v>49</v>
      </c>
      <c r="D14" s="217"/>
      <c r="E14" s="218"/>
    </row>
    <row r="15" spans="1:8" ht="80.099999999999994" customHeight="1">
      <c r="A15" s="344"/>
      <c r="B15" s="217">
        <v>5</v>
      </c>
      <c r="C15" s="218" t="s">
        <v>50</v>
      </c>
      <c r="D15" s="217"/>
      <c r="E15" s="218"/>
    </row>
    <row r="16" spans="1:8" ht="80.099999999999994" customHeight="1">
      <c r="A16" s="328" t="s">
        <v>51</v>
      </c>
      <c r="B16" s="217">
        <v>6</v>
      </c>
      <c r="C16" s="218" t="s">
        <v>52</v>
      </c>
      <c r="D16" s="217">
        <v>3</v>
      </c>
      <c r="E16" s="214" t="s">
        <v>53</v>
      </c>
    </row>
    <row r="17" spans="1:10" ht="80.099999999999994" customHeight="1">
      <c r="A17" s="328"/>
      <c r="B17" s="217">
        <v>7</v>
      </c>
      <c r="C17" s="218" t="s">
        <v>54</v>
      </c>
      <c r="D17" s="217">
        <v>4</v>
      </c>
      <c r="E17" s="214" t="s">
        <v>55</v>
      </c>
    </row>
    <row r="18" spans="1:10" ht="80.099999999999994" customHeight="1">
      <c r="A18" s="328"/>
      <c r="B18" s="217">
        <v>8</v>
      </c>
      <c r="C18" s="218" t="s">
        <v>56</v>
      </c>
      <c r="D18" s="217"/>
      <c r="E18" s="219"/>
    </row>
    <row r="19" spans="1:10" ht="80.099999999999994" customHeight="1">
      <c r="A19" s="328"/>
      <c r="B19" s="217">
        <v>9</v>
      </c>
      <c r="C19" s="218" t="s">
        <v>57</v>
      </c>
      <c r="D19" s="217"/>
      <c r="E19" s="218"/>
    </row>
    <row r="20" spans="1:10" ht="80.099999999999994" customHeight="1">
      <c r="A20" s="328"/>
      <c r="B20" s="217">
        <v>10</v>
      </c>
      <c r="C20" s="218" t="s">
        <v>58</v>
      </c>
      <c r="D20" s="217"/>
      <c r="E20" s="214"/>
      <c r="J20" s="220"/>
    </row>
    <row r="21" spans="1:10" ht="80.099999999999994" customHeight="1">
      <c r="A21" s="328"/>
      <c r="B21" s="217">
        <v>11</v>
      </c>
      <c r="C21" s="218" t="s">
        <v>59</v>
      </c>
      <c r="D21" s="217"/>
      <c r="E21" s="218"/>
      <c r="J21" s="220"/>
    </row>
    <row r="22" spans="1:10" ht="80.099999999999994" customHeight="1">
      <c r="A22" s="328"/>
      <c r="B22" s="217">
        <v>12</v>
      </c>
      <c r="C22" s="218" t="s">
        <v>60</v>
      </c>
      <c r="D22" s="217"/>
      <c r="E22" s="218"/>
      <c r="J22" s="220"/>
    </row>
    <row r="23" spans="1:10" ht="80.099999999999994" customHeight="1">
      <c r="A23" s="328" t="s">
        <v>61</v>
      </c>
      <c r="B23" s="217">
        <v>13</v>
      </c>
      <c r="C23" s="214" t="s">
        <v>62</v>
      </c>
      <c r="D23" s="213">
        <v>5</v>
      </c>
      <c r="E23" s="214" t="s">
        <v>63</v>
      </c>
    </row>
    <row r="24" spans="1:10" ht="80.099999999999994" customHeight="1">
      <c r="A24" s="328"/>
      <c r="B24" s="217">
        <v>14</v>
      </c>
      <c r="C24" s="214" t="s">
        <v>64</v>
      </c>
      <c r="D24" s="213">
        <v>6</v>
      </c>
      <c r="E24" s="214" t="s">
        <v>65</v>
      </c>
    </row>
    <row r="25" spans="1:10" ht="80.099999999999994" customHeight="1">
      <c r="A25" s="328"/>
      <c r="B25" s="217">
        <v>15</v>
      </c>
      <c r="C25" s="214" t="s">
        <v>66</v>
      </c>
      <c r="D25" s="213">
        <v>7</v>
      </c>
      <c r="E25" s="214" t="s">
        <v>67</v>
      </c>
    </row>
    <row r="26" spans="1:10" ht="80.099999999999994" customHeight="1">
      <c r="A26" s="328"/>
      <c r="B26" s="217">
        <v>16</v>
      </c>
      <c r="C26" s="214" t="s">
        <v>68</v>
      </c>
      <c r="D26" s="213"/>
      <c r="E26" s="214"/>
    </row>
    <row r="27" spans="1:10" ht="174.6" customHeight="1">
      <c r="A27" s="221" t="s">
        <v>69</v>
      </c>
      <c r="B27" s="217">
        <v>17</v>
      </c>
      <c r="C27" s="214" t="s">
        <v>70</v>
      </c>
      <c r="D27" s="213">
        <v>8</v>
      </c>
      <c r="E27" s="214" t="s">
        <v>71</v>
      </c>
    </row>
    <row r="28" spans="1:10" ht="48.75" customHeight="1">
      <c r="A28" s="328" t="s">
        <v>72</v>
      </c>
      <c r="B28" s="217">
        <v>18</v>
      </c>
      <c r="C28" s="222" t="s">
        <v>73</v>
      </c>
      <c r="D28" s="217"/>
      <c r="E28" s="218"/>
    </row>
    <row r="29" spans="1:10" ht="87" customHeight="1">
      <c r="A29" s="328"/>
      <c r="B29" s="217">
        <v>19</v>
      </c>
      <c r="C29" s="222" t="s">
        <v>74</v>
      </c>
      <c r="D29" s="217"/>
      <c r="E29" s="218"/>
    </row>
    <row r="30" spans="1:10" ht="20.100000000000001" customHeight="1">
      <c r="A30" s="332" t="s">
        <v>75</v>
      </c>
      <c r="B30" s="332"/>
      <c r="C30" s="332"/>
      <c r="D30" s="332"/>
      <c r="E30" s="332"/>
    </row>
    <row r="31" spans="1:10" ht="20.100000000000001" customHeight="1">
      <c r="A31" s="212" t="s">
        <v>38</v>
      </c>
      <c r="B31" s="212" t="s">
        <v>39</v>
      </c>
      <c r="C31" s="212" t="s">
        <v>76</v>
      </c>
      <c r="D31" s="212" t="s">
        <v>41</v>
      </c>
      <c r="E31" s="212" t="s">
        <v>77</v>
      </c>
    </row>
    <row r="32" spans="1:10" ht="98.45" customHeight="1">
      <c r="A32" s="328" t="s">
        <v>78</v>
      </c>
      <c r="B32" s="213">
        <v>1</v>
      </c>
      <c r="C32" s="214" t="s">
        <v>79</v>
      </c>
      <c r="D32" s="213">
        <v>1</v>
      </c>
      <c r="E32" s="214" t="s">
        <v>80</v>
      </c>
    </row>
    <row r="33" spans="1:5" ht="81" customHeight="1">
      <c r="A33" s="328"/>
      <c r="B33" s="213">
        <v>2</v>
      </c>
      <c r="C33" s="214" t="s">
        <v>81</v>
      </c>
      <c r="D33" s="213">
        <v>2</v>
      </c>
      <c r="E33" s="214" t="s">
        <v>82</v>
      </c>
    </row>
    <row r="34" spans="1:5" ht="92.1" customHeight="1">
      <c r="A34" s="328"/>
      <c r="B34" s="213"/>
      <c r="C34" s="214"/>
      <c r="D34" s="213">
        <v>3</v>
      </c>
      <c r="E34" s="214" t="s">
        <v>83</v>
      </c>
    </row>
    <row r="35" spans="1:5" ht="68.25" customHeight="1">
      <c r="A35" s="328"/>
      <c r="B35" s="213"/>
      <c r="C35" s="214"/>
      <c r="D35" s="213">
        <v>4</v>
      </c>
      <c r="E35" s="214" t="s">
        <v>84</v>
      </c>
    </row>
    <row r="36" spans="1:5" ht="68.25" customHeight="1">
      <c r="A36" s="328"/>
      <c r="B36" s="213"/>
      <c r="C36" s="216"/>
      <c r="D36" s="213">
        <v>5</v>
      </c>
      <c r="E36" s="214" t="s">
        <v>85</v>
      </c>
    </row>
    <row r="37" spans="1:5" ht="41.45" customHeight="1">
      <c r="A37" s="328"/>
      <c r="B37" s="213"/>
      <c r="C37" s="222"/>
      <c r="D37" s="213">
        <v>6</v>
      </c>
      <c r="E37" s="214" t="s">
        <v>86</v>
      </c>
    </row>
    <row r="38" spans="1:5" ht="49.5" customHeight="1">
      <c r="A38" s="328"/>
      <c r="B38" s="213"/>
      <c r="C38" s="222"/>
      <c r="D38" s="213">
        <v>7</v>
      </c>
      <c r="E38" s="222" t="s">
        <v>87</v>
      </c>
    </row>
    <row r="39" spans="1:5" ht="49.5" customHeight="1">
      <c r="A39" s="328" t="s">
        <v>88</v>
      </c>
      <c r="B39" s="213">
        <v>3</v>
      </c>
      <c r="C39" s="222" t="s">
        <v>89</v>
      </c>
      <c r="D39" s="213">
        <v>8</v>
      </c>
      <c r="E39" s="222" t="s">
        <v>90</v>
      </c>
    </row>
    <row r="40" spans="1:5" ht="49.5" customHeight="1">
      <c r="A40" s="328"/>
      <c r="B40" s="213"/>
      <c r="C40" s="222"/>
      <c r="D40" s="213">
        <v>9</v>
      </c>
      <c r="E40" s="222" t="s">
        <v>91</v>
      </c>
    </row>
    <row r="41" spans="1:5" s="223" customFormat="1" ht="68.25" customHeight="1">
      <c r="A41" s="328"/>
      <c r="B41" s="213"/>
      <c r="C41" s="222"/>
      <c r="D41" s="213">
        <v>10</v>
      </c>
      <c r="E41" s="222" t="s">
        <v>92</v>
      </c>
    </row>
    <row r="42" spans="1:5" s="223" customFormat="1" ht="78.75" customHeight="1">
      <c r="A42" s="328"/>
      <c r="B42" s="213"/>
      <c r="C42" s="224"/>
      <c r="D42" s="213">
        <v>11</v>
      </c>
      <c r="E42" s="222" t="s">
        <v>93</v>
      </c>
    </row>
    <row r="43" spans="1:5" s="223" customFormat="1" ht="42.75">
      <c r="A43" s="328" t="s">
        <v>94</v>
      </c>
      <c r="B43" s="213">
        <v>4</v>
      </c>
      <c r="C43" s="214" t="s">
        <v>95</v>
      </c>
      <c r="D43" s="213">
        <v>12</v>
      </c>
      <c r="E43" s="225" t="s">
        <v>96</v>
      </c>
    </row>
    <row r="44" spans="1:5" s="223" customFormat="1" ht="55.5" customHeight="1">
      <c r="A44" s="328"/>
      <c r="B44" s="213">
        <v>5</v>
      </c>
      <c r="C44" s="214" t="s">
        <v>97</v>
      </c>
      <c r="D44" s="213"/>
      <c r="E44" s="214"/>
    </row>
    <row r="45" spans="1:5" s="223" customFormat="1" ht="42.75">
      <c r="A45" s="328"/>
      <c r="B45" s="213">
        <v>6</v>
      </c>
      <c r="C45" s="214" t="s">
        <v>98</v>
      </c>
      <c r="D45" s="213">
        <v>13</v>
      </c>
      <c r="E45" s="214" t="s">
        <v>99</v>
      </c>
    </row>
    <row r="46" spans="1:5" s="223" customFormat="1" ht="61.5" customHeight="1">
      <c r="A46" s="328"/>
      <c r="B46" s="213">
        <v>7</v>
      </c>
      <c r="C46" s="214" t="s">
        <v>100</v>
      </c>
      <c r="D46" s="213">
        <v>14</v>
      </c>
      <c r="E46" s="214" t="s">
        <v>101</v>
      </c>
    </row>
    <row r="47" spans="1:5" ht="71.25" customHeight="1">
      <c r="A47" s="328"/>
      <c r="B47" s="213">
        <v>8</v>
      </c>
      <c r="C47" s="225" t="s">
        <v>102</v>
      </c>
      <c r="D47" s="213">
        <v>15</v>
      </c>
      <c r="E47" s="214" t="s">
        <v>103</v>
      </c>
    </row>
    <row r="48" spans="1:5" ht="105" customHeight="1">
      <c r="A48" s="328"/>
      <c r="B48" s="213">
        <v>9</v>
      </c>
      <c r="C48" s="214" t="s">
        <v>104</v>
      </c>
      <c r="D48" s="213">
        <v>16</v>
      </c>
      <c r="E48" s="214" t="s">
        <v>105</v>
      </c>
    </row>
    <row r="49" spans="1:5" ht="75.599999999999994" customHeight="1">
      <c r="A49" s="328" t="s">
        <v>106</v>
      </c>
      <c r="B49" s="213">
        <v>10</v>
      </c>
      <c r="C49" s="214" t="s">
        <v>107</v>
      </c>
      <c r="D49" s="213">
        <v>17</v>
      </c>
      <c r="E49" s="214" t="s">
        <v>108</v>
      </c>
    </row>
    <row r="50" spans="1:5" ht="62.45" customHeight="1">
      <c r="A50" s="328"/>
      <c r="B50" s="213">
        <v>11</v>
      </c>
      <c r="C50" s="214" t="s">
        <v>109</v>
      </c>
      <c r="D50" s="215">
        <v>18</v>
      </c>
      <c r="E50" s="214" t="s">
        <v>110</v>
      </c>
    </row>
    <row r="51" spans="1:5" ht="28.5">
      <c r="A51" s="328"/>
      <c r="B51" s="213">
        <v>12</v>
      </c>
      <c r="C51" s="214" t="s">
        <v>111</v>
      </c>
      <c r="D51" s="215">
        <v>19</v>
      </c>
      <c r="E51" s="214" t="s">
        <v>112</v>
      </c>
    </row>
    <row r="52" spans="1:5" ht="57">
      <c r="A52" s="328" t="s">
        <v>113</v>
      </c>
      <c r="B52" s="213">
        <v>13</v>
      </c>
      <c r="C52" s="214" t="s">
        <v>114</v>
      </c>
      <c r="D52" s="215">
        <v>20</v>
      </c>
      <c r="E52" s="225" t="s">
        <v>115</v>
      </c>
    </row>
    <row r="53" spans="1:5" ht="28.5">
      <c r="A53" s="328"/>
      <c r="B53" s="213">
        <v>14</v>
      </c>
      <c r="C53" s="214" t="s">
        <v>116</v>
      </c>
      <c r="D53" s="215">
        <v>21</v>
      </c>
      <c r="E53" s="225" t="s">
        <v>117</v>
      </c>
    </row>
    <row r="54" spans="1:5" ht="71.25">
      <c r="A54" s="328"/>
      <c r="B54" s="213">
        <v>15</v>
      </c>
      <c r="C54" s="214" t="s">
        <v>118</v>
      </c>
      <c r="D54" s="215"/>
      <c r="E54" s="225"/>
    </row>
    <row r="55" spans="1:5" ht="28.5">
      <c r="A55" s="328"/>
      <c r="B55" s="213">
        <v>16</v>
      </c>
      <c r="C55" s="214" t="s">
        <v>119</v>
      </c>
      <c r="D55" s="215"/>
      <c r="E55" s="225"/>
    </row>
    <row r="56" spans="1:5">
      <c r="A56" s="328"/>
      <c r="B56" s="213">
        <v>17</v>
      </c>
      <c r="C56" s="214" t="s">
        <v>120</v>
      </c>
      <c r="D56" s="215"/>
      <c r="E56" s="225"/>
    </row>
    <row r="57" spans="1:5" ht="28.5">
      <c r="A57" s="328"/>
      <c r="B57" s="213">
        <v>18</v>
      </c>
      <c r="C57" s="214" t="s">
        <v>121</v>
      </c>
      <c r="D57" s="215"/>
      <c r="E57" s="225"/>
    </row>
    <row r="58" spans="1:5">
      <c r="A58" s="328"/>
      <c r="B58" s="213">
        <v>19</v>
      </c>
      <c r="C58" s="214" t="s">
        <v>122</v>
      </c>
      <c r="D58" s="215"/>
      <c r="E58" s="225"/>
    </row>
    <row r="59" spans="1:5" ht="28.5">
      <c r="A59" s="328"/>
      <c r="B59" s="213">
        <v>20</v>
      </c>
      <c r="C59" s="214" t="s">
        <v>123</v>
      </c>
      <c r="D59" s="215"/>
      <c r="E59" s="225"/>
    </row>
    <row r="60" spans="1:5" ht="28.5">
      <c r="A60" s="328"/>
      <c r="B60" s="213">
        <v>21</v>
      </c>
      <c r="C60" s="214" t="s">
        <v>124</v>
      </c>
      <c r="D60" s="215"/>
      <c r="E60" s="225"/>
    </row>
    <row r="61" spans="1:5">
      <c r="A61" s="328"/>
      <c r="B61" s="213">
        <v>22</v>
      </c>
      <c r="C61" s="214" t="s">
        <v>125</v>
      </c>
      <c r="D61" s="215"/>
      <c r="E61" s="226"/>
    </row>
    <row r="62" spans="1:5" ht="42.75">
      <c r="A62" s="328" t="s">
        <v>126</v>
      </c>
      <c r="B62" s="213">
        <v>23</v>
      </c>
      <c r="C62" s="214" t="s">
        <v>127</v>
      </c>
      <c r="D62" s="215">
        <v>22</v>
      </c>
      <c r="E62" s="225" t="s">
        <v>128</v>
      </c>
    </row>
    <row r="63" spans="1:5" ht="42.75">
      <c r="A63" s="328"/>
      <c r="B63" s="213">
        <v>24</v>
      </c>
      <c r="C63" s="214" t="s">
        <v>129</v>
      </c>
      <c r="D63" s="215">
        <v>23</v>
      </c>
      <c r="E63" s="214" t="s">
        <v>130</v>
      </c>
    </row>
    <row r="64" spans="1:5">
      <c r="A64" s="328"/>
      <c r="B64" s="213">
        <v>25</v>
      </c>
      <c r="C64" s="214" t="s">
        <v>131</v>
      </c>
      <c r="D64" s="215"/>
      <c r="E64" s="225"/>
    </row>
    <row r="65" spans="1:10" ht="42.75">
      <c r="A65" s="329" t="s">
        <v>132</v>
      </c>
      <c r="B65" s="213">
        <v>26</v>
      </c>
      <c r="C65" s="214" t="s">
        <v>133</v>
      </c>
      <c r="D65" s="215">
        <v>24</v>
      </c>
      <c r="E65" s="225" t="s">
        <v>134</v>
      </c>
    </row>
    <row r="66" spans="1:10" ht="45" customHeight="1">
      <c r="A66" s="331"/>
      <c r="B66" s="213"/>
      <c r="C66" s="214"/>
      <c r="D66" s="215"/>
      <c r="E66" s="215"/>
    </row>
    <row r="67" spans="1:10" ht="77.099999999999994" customHeight="1">
      <c r="A67" s="328" t="s">
        <v>135</v>
      </c>
      <c r="B67" s="213">
        <v>27</v>
      </c>
      <c r="C67" s="214" t="s">
        <v>136</v>
      </c>
      <c r="D67" s="215">
        <v>25</v>
      </c>
      <c r="E67" s="214" t="s">
        <v>137</v>
      </c>
    </row>
    <row r="68" spans="1:10" ht="15.95" customHeight="1">
      <c r="A68" s="328"/>
      <c r="B68" s="213"/>
      <c r="C68" s="214"/>
      <c r="D68" s="215">
        <v>26</v>
      </c>
      <c r="E68" s="214" t="s">
        <v>138</v>
      </c>
    </row>
    <row r="69" spans="1:10" ht="50.1" customHeight="1">
      <c r="A69" s="328" t="s">
        <v>139</v>
      </c>
      <c r="B69" s="213">
        <v>28</v>
      </c>
      <c r="C69" s="225" t="s">
        <v>140</v>
      </c>
      <c r="D69" s="215">
        <v>27</v>
      </c>
      <c r="E69" s="225" t="s">
        <v>141</v>
      </c>
    </row>
    <row r="70" spans="1:10" ht="50.1" customHeight="1">
      <c r="A70" s="328"/>
      <c r="B70" s="213">
        <v>29</v>
      </c>
      <c r="C70" s="225" t="s">
        <v>142</v>
      </c>
      <c r="D70" s="215">
        <v>28</v>
      </c>
      <c r="E70" s="225" t="s">
        <v>143</v>
      </c>
    </row>
    <row r="71" spans="1:10" ht="50.1" customHeight="1">
      <c r="A71" s="328"/>
      <c r="B71" s="213"/>
      <c r="C71" s="216"/>
      <c r="D71" s="215">
        <v>29</v>
      </c>
      <c r="E71" s="225" t="s">
        <v>144</v>
      </c>
    </row>
    <row r="72" spans="1:10" ht="50.1" customHeight="1">
      <c r="A72" s="328"/>
      <c r="B72" s="213"/>
      <c r="C72" s="227"/>
      <c r="D72" s="215">
        <v>30</v>
      </c>
      <c r="E72" s="225" t="s">
        <v>145</v>
      </c>
    </row>
    <row r="73" spans="1:10" ht="50.1" customHeight="1">
      <c r="A73" s="328"/>
      <c r="B73" s="213"/>
      <c r="C73" s="225"/>
      <c r="D73" s="215">
        <v>31</v>
      </c>
      <c r="E73" s="225" t="s">
        <v>146</v>
      </c>
    </row>
    <row r="74" spans="1:10" ht="50.1" customHeight="1">
      <c r="A74" s="328"/>
      <c r="B74" s="213"/>
      <c r="C74" s="225"/>
      <c r="D74" s="215">
        <v>32</v>
      </c>
      <c r="E74" s="225" t="s">
        <v>147</v>
      </c>
    </row>
    <row r="75" spans="1:10" ht="50.1" customHeight="1">
      <c r="A75" s="328"/>
      <c r="B75" s="213"/>
      <c r="C75" s="225"/>
      <c r="D75" s="215">
        <v>33</v>
      </c>
      <c r="E75" s="227" t="s">
        <v>148</v>
      </c>
    </row>
    <row r="76" spans="1:10" ht="39.950000000000003" customHeight="1">
      <c r="A76" s="328"/>
      <c r="B76" s="213"/>
      <c r="C76" s="215"/>
      <c r="D76" s="215">
        <v>34</v>
      </c>
      <c r="E76" s="225" t="s">
        <v>149</v>
      </c>
    </row>
    <row r="77" spans="1:10" ht="39.950000000000003" customHeight="1">
      <c r="A77" s="329" t="s">
        <v>150</v>
      </c>
      <c r="B77" s="213">
        <v>30</v>
      </c>
      <c r="C77" s="214" t="s">
        <v>151</v>
      </c>
      <c r="D77" s="215">
        <v>35</v>
      </c>
      <c r="E77" s="214" t="s">
        <v>152</v>
      </c>
    </row>
    <row r="78" spans="1:10" ht="72" customHeight="1">
      <c r="A78" s="330"/>
      <c r="B78" s="213">
        <v>31</v>
      </c>
      <c r="C78" s="214" t="s">
        <v>153</v>
      </c>
      <c r="D78" s="215">
        <v>36</v>
      </c>
      <c r="E78" s="214" t="s">
        <v>154</v>
      </c>
    </row>
    <row r="79" spans="1:10" ht="72" customHeight="1">
      <c r="A79" s="330"/>
      <c r="B79" s="213">
        <v>32</v>
      </c>
      <c r="C79" s="214" t="s">
        <v>155</v>
      </c>
      <c r="D79" s="228">
        <v>37</v>
      </c>
      <c r="E79" s="214" t="s">
        <v>156</v>
      </c>
    </row>
    <row r="80" spans="1:10" ht="72" customHeight="1">
      <c r="A80" s="330"/>
      <c r="B80" s="213">
        <v>33</v>
      </c>
      <c r="C80" s="214" t="s">
        <v>157</v>
      </c>
      <c r="D80" s="228">
        <v>38</v>
      </c>
      <c r="E80" s="214" t="s">
        <v>158</v>
      </c>
      <c r="J80" s="203" t="s">
        <v>36</v>
      </c>
    </row>
    <row r="81" spans="1:5" ht="72" customHeight="1">
      <c r="A81" s="330"/>
      <c r="B81" s="229">
        <v>34</v>
      </c>
      <c r="C81" s="230" t="s">
        <v>159</v>
      </c>
      <c r="D81" s="231">
        <v>39</v>
      </c>
      <c r="E81" s="230" t="s">
        <v>160</v>
      </c>
    </row>
    <row r="82" spans="1:5" ht="72" customHeight="1">
      <c r="A82" s="232"/>
      <c r="B82" s="233"/>
      <c r="C82" s="234"/>
      <c r="D82" s="233"/>
      <c r="E82" s="234"/>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52" customWidth="1"/>
    <col min="2" max="2" width="15.85546875" style="253" customWidth="1"/>
    <col min="3" max="5" width="15.85546875" style="254" customWidth="1"/>
    <col min="6" max="6" width="40.85546875" style="252" customWidth="1"/>
    <col min="7" max="7" width="2.7109375" style="238" customWidth="1"/>
    <col min="8" max="16384" width="10.42578125" style="238"/>
  </cols>
  <sheetData>
    <row r="1" spans="1:6" ht="109.5" customHeight="1">
      <c r="A1" s="237"/>
      <c r="B1" s="346" t="s">
        <v>161</v>
      </c>
      <c r="C1" s="346"/>
      <c r="D1" s="346"/>
      <c r="E1" s="346"/>
      <c r="F1" s="237"/>
    </row>
    <row r="2" spans="1:6" ht="15">
      <c r="A2" s="345" t="s">
        <v>162</v>
      </c>
      <c r="B2" s="345"/>
      <c r="C2" s="345"/>
      <c r="D2" s="345"/>
      <c r="E2" s="345"/>
      <c r="F2" s="345"/>
    </row>
    <row r="3" spans="1:6" ht="15">
      <c r="A3" s="347" t="s">
        <v>163</v>
      </c>
      <c r="B3" s="348" t="s">
        <v>164</v>
      </c>
      <c r="C3" s="348"/>
      <c r="D3" s="348"/>
      <c r="E3" s="348"/>
      <c r="F3" s="239" t="s">
        <v>165</v>
      </c>
    </row>
    <row r="4" spans="1:6" ht="28.5" customHeight="1">
      <c r="A4" s="347"/>
      <c r="B4" s="240" t="s">
        <v>166</v>
      </c>
      <c r="C4" s="240" t="s">
        <v>167</v>
      </c>
      <c r="D4" s="240" t="s">
        <v>168</v>
      </c>
      <c r="E4" s="240" t="s">
        <v>169</v>
      </c>
      <c r="F4" s="241"/>
    </row>
    <row r="5" spans="1:6" ht="46.5" customHeight="1">
      <c r="A5" s="242" t="s">
        <v>170</v>
      </c>
      <c r="B5" s="243"/>
      <c r="C5" s="244"/>
      <c r="D5" s="244">
        <v>8.9</v>
      </c>
      <c r="E5" s="244">
        <v>13.16</v>
      </c>
      <c r="F5" s="245" t="s">
        <v>171</v>
      </c>
    </row>
    <row r="6" spans="1:6" ht="45">
      <c r="A6" s="246" t="s">
        <v>172</v>
      </c>
      <c r="B6" s="243"/>
      <c r="C6" s="244"/>
      <c r="D6" s="244">
        <v>11</v>
      </c>
      <c r="E6" s="244" t="s">
        <v>173</v>
      </c>
      <c r="F6" s="245" t="s">
        <v>171</v>
      </c>
    </row>
    <row r="7" spans="1:6" ht="30">
      <c r="A7" s="246" t="s">
        <v>174</v>
      </c>
      <c r="B7" s="247"/>
      <c r="C7" s="248"/>
      <c r="D7" s="248">
        <v>1</v>
      </c>
      <c r="E7" s="248" t="s">
        <v>175</v>
      </c>
      <c r="F7" s="245" t="s">
        <v>171</v>
      </c>
    </row>
    <row r="8" spans="1:6" ht="30">
      <c r="A8" s="249" t="s">
        <v>176</v>
      </c>
      <c r="B8" s="247">
        <v>16</v>
      </c>
      <c r="C8" s="248">
        <v>3.4</v>
      </c>
      <c r="D8" s="248" t="s">
        <v>177</v>
      </c>
      <c r="E8" s="248" t="s">
        <v>178</v>
      </c>
      <c r="F8" s="245" t="s">
        <v>171</v>
      </c>
    </row>
    <row r="9" spans="1:6" ht="45">
      <c r="A9" s="249" t="s">
        <v>179</v>
      </c>
      <c r="B9" s="247" t="s">
        <v>180</v>
      </c>
      <c r="C9" s="247">
        <v>7</v>
      </c>
      <c r="D9" s="244" t="s">
        <v>181</v>
      </c>
      <c r="E9" s="244" t="s">
        <v>182</v>
      </c>
      <c r="F9" s="245" t="s">
        <v>171</v>
      </c>
    </row>
    <row r="10" spans="1:6" ht="30">
      <c r="A10" s="246" t="s">
        <v>183</v>
      </c>
      <c r="B10" s="243"/>
      <c r="C10" s="244"/>
      <c r="D10" s="244" t="s">
        <v>184</v>
      </c>
      <c r="E10" s="244">
        <v>28</v>
      </c>
      <c r="F10" s="245" t="s">
        <v>171</v>
      </c>
    </row>
    <row r="11" spans="1:6" ht="30">
      <c r="A11" s="250" t="s">
        <v>185</v>
      </c>
      <c r="B11" s="247"/>
      <c r="C11" s="248"/>
      <c r="D11" s="248" t="s">
        <v>186</v>
      </c>
      <c r="E11" s="248">
        <v>20.21</v>
      </c>
      <c r="F11" s="251" t="s">
        <v>171</v>
      </c>
    </row>
    <row r="12" spans="1:6" ht="45">
      <c r="A12" s="250" t="s">
        <v>187</v>
      </c>
      <c r="B12" s="247"/>
      <c r="C12" s="248"/>
      <c r="D12" s="244" t="s">
        <v>188</v>
      </c>
      <c r="E12" s="248" t="s">
        <v>189</v>
      </c>
      <c r="F12" s="251" t="s">
        <v>171</v>
      </c>
    </row>
    <row r="13" spans="1:6" ht="30">
      <c r="A13" s="250" t="s">
        <v>190</v>
      </c>
      <c r="B13" s="247">
        <v>2.17</v>
      </c>
      <c r="C13" s="248">
        <v>8</v>
      </c>
      <c r="D13" s="248">
        <v>1</v>
      </c>
      <c r="E13" s="248" t="s">
        <v>191</v>
      </c>
      <c r="F13" s="251"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8" zoomScaleNormal="100" workbookViewId="0">
      <selection activeCell="F19" sqref="F19:G21"/>
    </sheetView>
  </sheetViews>
  <sheetFormatPr baseColWidth="10" defaultColWidth="11.42578125" defaultRowHeight="12"/>
  <cols>
    <col min="1" max="1" width="2.7109375" style="154" customWidth="1"/>
    <col min="2" max="2" width="24.7109375" style="154" customWidth="1"/>
    <col min="3" max="3" width="11.28515625" style="155" customWidth="1"/>
    <col min="4" max="4" width="19.28515625" style="155" customWidth="1"/>
    <col min="5" max="5" width="13.5703125" style="154" customWidth="1"/>
    <col min="6" max="6" width="24.7109375" style="154" customWidth="1"/>
    <col min="7" max="7" width="79.140625" style="154" customWidth="1"/>
    <col min="8" max="8" width="11.42578125" style="154"/>
    <col min="9" max="9" width="32" style="154" customWidth="1"/>
    <col min="10" max="16384" width="11.42578125" style="154"/>
  </cols>
  <sheetData>
    <row r="1" spans="2:9" ht="12.75" thickBot="1"/>
    <row r="2" spans="2:9">
      <c r="B2" s="349" t="s">
        <v>193</v>
      </c>
      <c r="C2" s="350"/>
      <c r="D2" s="350"/>
      <c r="E2" s="350"/>
      <c r="F2" s="350"/>
      <c r="G2" s="351"/>
    </row>
    <row r="3" spans="2:9">
      <c r="B3" s="352" t="s">
        <v>194</v>
      </c>
      <c r="C3" s="353"/>
      <c r="D3" s="354"/>
      <c r="E3" s="354"/>
      <c r="F3" s="354"/>
      <c r="G3" s="355"/>
    </row>
    <row r="4" spans="2:9" ht="48.75" customHeight="1">
      <c r="B4" s="356" t="s">
        <v>195</v>
      </c>
      <c r="C4" s="357"/>
      <c r="D4" s="357"/>
      <c r="E4" s="357"/>
      <c r="F4" s="357"/>
      <c r="G4" s="358"/>
    </row>
    <row r="5" spans="2:9">
      <c r="B5" s="156"/>
      <c r="C5" s="171"/>
      <c r="D5" s="172"/>
      <c r="E5" s="173"/>
      <c r="F5" s="173"/>
      <c r="G5" s="174"/>
    </row>
    <row r="6" spans="2:9" ht="16.5" customHeight="1">
      <c r="B6" s="359" t="s">
        <v>196</v>
      </c>
      <c r="C6" s="360"/>
      <c r="D6" s="360"/>
      <c r="E6" s="360"/>
      <c r="F6" s="360"/>
      <c r="G6" s="361"/>
    </row>
    <row r="7" spans="2:9" ht="76.5" customHeight="1">
      <c r="B7" s="359"/>
      <c r="C7" s="360"/>
      <c r="D7" s="360"/>
      <c r="E7" s="360"/>
      <c r="F7" s="360"/>
      <c r="G7" s="361"/>
    </row>
    <row r="8" spans="2:9" ht="12.75" thickBot="1">
      <c r="B8" s="157"/>
      <c r="C8" s="158"/>
      <c r="D8" s="158"/>
      <c r="E8" s="159"/>
      <c r="F8" s="160"/>
      <c r="G8" s="175"/>
    </row>
    <row r="9" spans="2:9">
      <c r="B9" s="161"/>
      <c r="C9" s="162" t="s">
        <v>197</v>
      </c>
      <c r="D9" s="362" t="s">
        <v>198</v>
      </c>
      <c r="E9" s="363"/>
      <c r="F9" s="364" t="s">
        <v>199</v>
      </c>
      <c r="G9" s="365"/>
    </row>
    <row r="10" spans="2:9" ht="15" customHeight="1">
      <c r="B10" s="163"/>
      <c r="C10" s="164">
        <v>5</v>
      </c>
      <c r="D10" s="366" t="s">
        <v>200</v>
      </c>
      <c r="E10" s="367"/>
      <c r="F10" s="368" t="s">
        <v>201</v>
      </c>
      <c r="G10" s="369"/>
      <c r="H10" s="375"/>
      <c r="I10" s="375"/>
    </row>
    <row r="11" spans="2:9">
      <c r="B11" s="163"/>
      <c r="C11" s="164">
        <v>5</v>
      </c>
      <c r="D11" s="366" t="s">
        <v>202</v>
      </c>
      <c r="E11" s="367"/>
      <c r="F11" s="368" t="s">
        <v>203</v>
      </c>
      <c r="G11" s="369"/>
      <c r="H11" s="375"/>
      <c r="I11" s="375"/>
    </row>
    <row r="12" spans="2:9">
      <c r="B12" s="163"/>
      <c r="C12" s="164">
        <v>5</v>
      </c>
      <c r="D12" s="366" t="s">
        <v>204</v>
      </c>
      <c r="E12" s="367"/>
      <c r="F12" s="368" t="s">
        <v>205</v>
      </c>
      <c r="G12" s="369"/>
      <c r="H12" s="375"/>
      <c r="I12" s="375"/>
    </row>
    <row r="13" spans="2:9" ht="27.75" customHeight="1">
      <c r="B13" s="163"/>
      <c r="C13" s="164">
        <v>5</v>
      </c>
      <c r="D13" s="366" t="s">
        <v>206</v>
      </c>
      <c r="E13" s="367"/>
      <c r="F13" s="368" t="s">
        <v>207</v>
      </c>
      <c r="G13" s="369"/>
      <c r="H13" s="375"/>
      <c r="I13" s="375"/>
    </row>
    <row r="14" spans="2:9">
      <c r="B14" s="163"/>
      <c r="C14" s="164">
        <v>5</v>
      </c>
      <c r="D14" s="366" t="s">
        <v>208</v>
      </c>
      <c r="E14" s="367"/>
      <c r="F14" s="368" t="s">
        <v>209</v>
      </c>
      <c r="G14" s="369"/>
      <c r="H14" s="375"/>
      <c r="I14" s="375"/>
    </row>
    <row r="15" spans="2:9" ht="41.25" customHeight="1">
      <c r="B15" s="163"/>
      <c r="C15" s="164">
        <v>5</v>
      </c>
      <c r="D15" s="366" t="s">
        <v>210</v>
      </c>
      <c r="E15" s="367"/>
      <c r="F15" s="368" t="s">
        <v>211</v>
      </c>
      <c r="G15" s="369"/>
      <c r="H15" s="375"/>
      <c r="I15" s="375"/>
    </row>
    <row r="16" spans="2:9" ht="41.25" customHeight="1">
      <c r="B16" s="163"/>
      <c r="C16" s="164">
        <v>5</v>
      </c>
      <c r="D16" s="370" t="s">
        <v>212</v>
      </c>
      <c r="E16" s="371"/>
      <c r="F16" s="368" t="s">
        <v>213</v>
      </c>
      <c r="G16" s="369"/>
      <c r="H16" s="375"/>
      <c r="I16" s="375"/>
    </row>
    <row r="17" spans="2:9" ht="51.75" customHeight="1">
      <c r="B17" s="163"/>
      <c r="C17" s="164">
        <v>5</v>
      </c>
      <c r="D17" s="371" t="s">
        <v>214</v>
      </c>
      <c r="E17" s="374"/>
      <c r="F17" s="368" t="s">
        <v>215</v>
      </c>
      <c r="G17" s="369"/>
      <c r="H17" s="375"/>
      <c r="I17" s="375"/>
    </row>
    <row r="18" spans="2:9" ht="51.75" customHeight="1">
      <c r="B18" s="163"/>
      <c r="C18" s="164">
        <v>5</v>
      </c>
      <c r="D18" s="370" t="s">
        <v>216</v>
      </c>
      <c r="E18" s="371"/>
      <c r="F18" s="368" t="s">
        <v>217</v>
      </c>
      <c r="G18" s="369"/>
      <c r="H18" s="375"/>
      <c r="I18" s="375"/>
    </row>
    <row r="19" spans="2:9" ht="51.75" customHeight="1">
      <c r="B19" s="163"/>
      <c r="C19" s="164">
        <v>5</v>
      </c>
      <c r="D19" s="143" t="s">
        <v>218</v>
      </c>
      <c r="E19" s="144"/>
      <c r="F19" s="368" t="s">
        <v>219</v>
      </c>
      <c r="G19" s="369"/>
      <c r="H19" s="375"/>
      <c r="I19" s="375"/>
    </row>
    <row r="20" spans="2:9" ht="51.75" customHeight="1">
      <c r="B20" s="163"/>
      <c r="C20" s="164">
        <v>5</v>
      </c>
      <c r="D20" s="143" t="s">
        <v>220</v>
      </c>
      <c r="E20" s="144"/>
      <c r="F20" s="368" t="s">
        <v>221</v>
      </c>
      <c r="G20" s="369"/>
      <c r="H20" s="375"/>
      <c r="I20" s="375"/>
    </row>
    <row r="21" spans="2:9" ht="66.75" customHeight="1">
      <c r="B21" s="163"/>
      <c r="C21" s="164">
        <v>5</v>
      </c>
      <c r="D21" s="370" t="s">
        <v>222</v>
      </c>
      <c r="E21" s="371"/>
      <c r="F21" s="368" t="s">
        <v>223</v>
      </c>
      <c r="G21" s="369"/>
      <c r="H21" s="375"/>
      <c r="I21" s="375"/>
    </row>
    <row r="22" spans="2:9" ht="23.25" customHeight="1">
      <c r="B22" s="163"/>
      <c r="C22" s="164">
        <v>5</v>
      </c>
      <c r="D22" s="372" t="s">
        <v>224</v>
      </c>
      <c r="E22" s="373"/>
      <c r="F22" s="368" t="s">
        <v>225</v>
      </c>
      <c r="G22" s="369"/>
      <c r="H22" s="398"/>
      <c r="I22" s="398"/>
    </row>
    <row r="23" spans="2:9" ht="26.25" customHeight="1">
      <c r="B23" s="163"/>
      <c r="C23" s="164">
        <v>5</v>
      </c>
      <c r="D23" s="387" t="s">
        <v>226</v>
      </c>
      <c r="E23" s="387"/>
      <c r="F23" s="388" t="s">
        <v>227</v>
      </c>
      <c r="G23" s="369"/>
      <c r="H23" s="375"/>
      <c r="I23" s="375"/>
    </row>
    <row r="24" spans="2:9" ht="26.25" customHeight="1">
      <c r="B24" s="163"/>
      <c r="C24" s="164">
        <v>5</v>
      </c>
      <c r="D24" s="387" t="s">
        <v>228</v>
      </c>
      <c r="E24" s="387"/>
      <c r="F24" s="388" t="s">
        <v>229</v>
      </c>
      <c r="G24" s="369"/>
      <c r="H24" s="375"/>
      <c r="I24" s="375"/>
    </row>
    <row r="25" spans="2:9" ht="26.25" customHeight="1">
      <c r="B25" s="163"/>
      <c r="C25" s="164">
        <v>5</v>
      </c>
      <c r="D25" s="389" t="s">
        <v>230</v>
      </c>
      <c r="E25" s="390"/>
      <c r="F25" s="388" t="s">
        <v>231</v>
      </c>
      <c r="G25" s="369"/>
      <c r="H25" s="375"/>
      <c r="I25" s="375"/>
    </row>
    <row r="26" spans="2:9" ht="27" customHeight="1">
      <c r="B26" s="96"/>
      <c r="C26" s="375" t="s">
        <v>232</v>
      </c>
      <c r="D26" s="376"/>
      <c r="E26" s="376"/>
      <c r="F26" s="376"/>
      <c r="G26" s="377"/>
    </row>
    <row r="27" spans="2:9" ht="27" customHeight="1">
      <c r="B27" s="378" t="s">
        <v>233</v>
      </c>
      <c r="C27" s="379"/>
      <c r="D27" s="379"/>
      <c r="E27" s="379"/>
      <c r="F27" s="379"/>
      <c r="G27" s="380"/>
    </row>
    <row r="28" spans="2:9" ht="10.5" customHeight="1">
      <c r="B28" s="165"/>
      <c r="D28" s="97"/>
      <c r="E28" s="98"/>
      <c r="F28" s="99"/>
      <c r="G28" s="99"/>
    </row>
    <row r="29" spans="2:9">
      <c r="B29" s="165"/>
      <c r="C29" s="166"/>
      <c r="D29" s="381" t="s">
        <v>198</v>
      </c>
      <c r="E29" s="381"/>
      <c r="F29" s="382" t="s">
        <v>199</v>
      </c>
      <c r="G29" s="383"/>
    </row>
    <row r="30" spans="2:9">
      <c r="B30" s="165"/>
      <c r="D30" s="384" t="s">
        <v>200</v>
      </c>
      <c r="E30" s="384"/>
      <c r="F30" s="385" t="s">
        <v>234</v>
      </c>
      <c r="G30" s="386"/>
      <c r="H30" s="375"/>
      <c r="I30" s="375"/>
    </row>
    <row r="31" spans="2:9">
      <c r="B31" s="165"/>
      <c r="D31" s="384" t="s">
        <v>202</v>
      </c>
      <c r="E31" s="384"/>
      <c r="F31" s="385" t="s">
        <v>235</v>
      </c>
      <c r="G31" s="386"/>
      <c r="H31" s="375"/>
      <c r="I31" s="375"/>
    </row>
    <row r="32" spans="2:9">
      <c r="B32" s="165"/>
      <c r="D32" s="384" t="s">
        <v>204</v>
      </c>
      <c r="E32" s="384"/>
      <c r="F32" s="385" t="s">
        <v>236</v>
      </c>
      <c r="G32" s="386"/>
      <c r="H32" s="375"/>
      <c r="I32" s="375"/>
    </row>
    <row r="33" spans="2:9">
      <c r="B33" s="165"/>
      <c r="D33" s="384" t="s">
        <v>206</v>
      </c>
      <c r="E33" s="384"/>
      <c r="F33" s="385" t="s">
        <v>237</v>
      </c>
      <c r="G33" s="386"/>
      <c r="H33" s="375"/>
      <c r="I33" s="375"/>
    </row>
    <row r="34" spans="2:9">
      <c r="B34" s="165"/>
      <c r="D34" s="384" t="s">
        <v>208</v>
      </c>
      <c r="E34" s="384"/>
      <c r="F34" s="385" t="s">
        <v>238</v>
      </c>
      <c r="G34" s="386"/>
      <c r="H34" s="375"/>
      <c r="I34" s="375"/>
    </row>
    <row r="35" spans="2:9" ht="40.9" customHeight="1">
      <c r="B35" s="165"/>
      <c r="D35" s="384" t="s">
        <v>239</v>
      </c>
      <c r="E35" s="384"/>
      <c r="F35" s="385" t="s">
        <v>240</v>
      </c>
      <c r="G35" s="386"/>
      <c r="H35" s="375"/>
      <c r="I35" s="375"/>
    </row>
    <row r="36" spans="2:9" ht="42" customHeight="1">
      <c r="B36" s="167"/>
      <c r="C36" s="168"/>
      <c r="D36" s="384" t="s">
        <v>241</v>
      </c>
      <c r="E36" s="384"/>
      <c r="F36" s="385" t="s">
        <v>242</v>
      </c>
      <c r="G36" s="386"/>
      <c r="H36" s="399"/>
      <c r="I36" s="399"/>
    </row>
    <row r="37" spans="2:9" ht="30.75" customHeight="1">
      <c r="B37" s="167"/>
      <c r="C37" s="168"/>
      <c r="D37" s="384" t="s">
        <v>243</v>
      </c>
      <c r="E37" s="384"/>
      <c r="F37" s="385" t="s">
        <v>244</v>
      </c>
      <c r="G37" s="386"/>
      <c r="H37" s="399"/>
      <c r="I37" s="399"/>
    </row>
    <row r="38" spans="2:9" ht="33" customHeight="1">
      <c r="B38" s="167"/>
      <c r="C38" s="168"/>
      <c r="D38" s="384" t="s">
        <v>245</v>
      </c>
      <c r="E38" s="384"/>
      <c r="F38" s="385" t="s">
        <v>244</v>
      </c>
      <c r="G38" s="386"/>
      <c r="H38" s="399"/>
      <c r="I38" s="399"/>
    </row>
    <row r="39" spans="2:9" ht="30" customHeight="1">
      <c r="B39" s="167"/>
      <c r="C39" s="168"/>
      <c r="D39" s="384" t="s">
        <v>246</v>
      </c>
      <c r="E39" s="384"/>
      <c r="F39" s="385" t="s">
        <v>244</v>
      </c>
      <c r="G39" s="386"/>
      <c r="H39" s="399"/>
      <c r="I39" s="399"/>
    </row>
    <row r="40" spans="2:9" ht="30" customHeight="1">
      <c r="B40" s="167"/>
      <c r="C40" s="168"/>
      <c r="D40" s="384" t="s">
        <v>247</v>
      </c>
      <c r="E40" s="384"/>
      <c r="F40" s="385" t="s">
        <v>244</v>
      </c>
      <c r="G40" s="386"/>
      <c r="H40" s="399"/>
      <c r="I40" s="399"/>
    </row>
    <row r="41" spans="2:9" ht="30" customHeight="1">
      <c r="B41" s="167"/>
      <c r="C41" s="168"/>
      <c r="D41" s="391" t="s">
        <v>248</v>
      </c>
      <c r="E41" s="392"/>
      <c r="F41" s="385" t="s">
        <v>249</v>
      </c>
      <c r="G41" s="386"/>
      <c r="H41" s="399"/>
      <c r="I41" s="399"/>
    </row>
    <row r="42" spans="2:9" ht="35.25" customHeight="1">
      <c r="B42" s="167"/>
      <c r="C42" s="168"/>
      <c r="D42" s="384" t="s">
        <v>250</v>
      </c>
      <c r="E42" s="384"/>
      <c r="F42" s="385" t="s">
        <v>251</v>
      </c>
      <c r="G42" s="386"/>
      <c r="H42" s="399"/>
      <c r="I42" s="399"/>
    </row>
    <row r="43" spans="2:9" ht="31.5" customHeight="1">
      <c r="B43" s="167"/>
      <c r="C43" s="168"/>
      <c r="D43" s="384" t="s">
        <v>243</v>
      </c>
      <c r="E43" s="384"/>
      <c r="F43" s="385" t="s">
        <v>244</v>
      </c>
      <c r="G43" s="386"/>
      <c r="H43" s="399"/>
      <c r="I43" s="399"/>
    </row>
    <row r="44" spans="2:9" ht="35.25" customHeight="1">
      <c r="B44" s="167"/>
      <c r="C44" s="168"/>
      <c r="D44" s="384" t="s">
        <v>252</v>
      </c>
      <c r="E44" s="384"/>
      <c r="F44" s="385" t="s">
        <v>244</v>
      </c>
      <c r="G44" s="386"/>
      <c r="H44" s="399"/>
      <c r="I44" s="399"/>
    </row>
    <row r="45" spans="2:9" ht="57" customHeight="1">
      <c r="B45" s="167"/>
      <c r="C45" s="168"/>
      <c r="D45" s="384" t="s">
        <v>247</v>
      </c>
      <c r="E45" s="384"/>
      <c r="F45" s="385" t="s">
        <v>244</v>
      </c>
      <c r="G45" s="386"/>
      <c r="H45" s="399"/>
      <c r="I45" s="399"/>
    </row>
    <row r="46" spans="2:9" ht="32.25" customHeight="1">
      <c r="B46" s="167"/>
      <c r="C46" s="168"/>
      <c r="D46" s="384" t="s">
        <v>245</v>
      </c>
      <c r="E46" s="384"/>
      <c r="F46" s="385" t="s">
        <v>244</v>
      </c>
      <c r="G46" s="386"/>
      <c r="H46" s="399"/>
      <c r="I46" s="399"/>
    </row>
    <row r="47" spans="2:9" ht="32.25" customHeight="1">
      <c r="B47" s="167"/>
      <c r="C47" s="168"/>
      <c r="D47" s="391" t="s">
        <v>253</v>
      </c>
      <c r="E47" s="392"/>
      <c r="F47" s="396" t="s">
        <v>254</v>
      </c>
      <c r="G47" s="397"/>
      <c r="H47" s="399"/>
      <c r="I47" s="399"/>
    </row>
    <row r="48" spans="2:9" ht="32.25" customHeight="1">
      <c r="B48" s="167"/>
      <c r="C48" s="168"/>
      <c r="D48" s="384" t="s">
        <v>255</v>
      </c>
      <c r="E48" s="384"/>
      <c r="F48" s="385" t="s">
        <v>256</v>
      </c>
      <c r="G48" s="386"/>
      <c r="H48" s="399"/>
      <c r="I48" s="399"/>
    </row>
    <row r="49" spans="2:9" ht="32.25" customHeight="1">
      <c r="B49" s="167"/>
      <c r="C49" s="168"/>
      <c r="D49" s="384" t="s">
        <v>257</v>
      </c>
      <c r="E49" s="384"/>
      <c r="F49" s="385" t="s">
        <v>258</v>
      </c>
      <c r="G49" s="386"/>
      <c r="H49" s="399"/>
      <c r="I49" s="399"/>
    </row>
    <row r="50" spans="2:9" ht="32.25" customHeight="1">
      <c r="B50" s="167"/>
      <c r="C50" s="168"/>
      <c r="D50" s="384" t="s">
        <v>259</v>
      </c>
      <c r="E50" s="384"/>
      <c r="F50" s="385" t="s">
        <v>260</v>
      </c>
      <c r="G50" s="386"/>
      <c r="H50" s="399"/>
      <c r="I50" s="399"/>
    </row>
    <row r="51" spans="2:9" ht="32.25" customHeight="1">
      <c r="B51" s="167"/>
      <c r="C51" s="168"/>
      <c r="D51" s="97"/>
      <c r="E51" s="97"/>
      <c r="F51" s="99"/>
      <c r="G51" s="99"/>
    </row>
    <row r="52" spans="2:9" ht="21.75" customHeight="1">
      <c r="B52" s="378" t="s">
        <v>261</v>
      </c>
      <c r="C52" s="379"/>
      <c r="D52" s="379"/>
      <c r="E52" s="379"/>
      <c r="F52" s="379"/>
      <c r="G52" s="380"/>
    </row>
    <row r="53" spans="2:9" ht="21.75" customHeight="1">
      <c r="B53" s="378" t="s">
        <v>262</v>
      </c>
      <c r="C53" s="379"/>
      <c r="D53" s="379"/>
      <c r="E53" s="379"/>
      <c r="F53" s="379"/>
      <c r="G53" s="380"/>
    </row>
    <row r="54" spans="2:9" ht="20.25" customHeight="1">
      <c r="B54" s="378" t="s">
        <v>263</v>
      </c>
      <c r="C54" s="379"/>
      <c r="D54" s="379"/>
      <c r="E54" s="379"/>
      <c r="F54" s="379"/>
      <c r="G54" s="380"/>
    </row>
    <row r="55" spans="2:9" ht="20.25" customHeight="1">
      <c r="B55" s="378" t="s">
        <v>264</v>
      </c>
      <c r="C55" s="379"/>
      <c r="D55" s="379"/>
      <c r="E55" s="379"/>
      <c r="F55" s="379"/>
      <c r="G55" s="380"/>
    </row>
    <row r="56" spans="2:9" ht="18" customHeight="1" thickBot="1">
      <c r="B56" s="393" t="s">
        <v>265</v>
      </c>
      <c r="C56" s="394"/>
      <c r="D56" s="394"/>
      <c r="E56" s="394"/>
      <c r="F56" s="394"/>
      <c r="G56" s="395"/>
    </row>
    <row r="57" spans="2:9">
      <c r="B57" s="169"/>
      <c r="C57" s="170"/>
      <c r="D57" s="169"/>
      <c r="E57" s="169"/>
      <c r="F57" s="169"/>
      <c r="G57" s="169"/>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opLeftCell="A33" zoomScale="80" zoomScaleNormal="80" zoomScalePageLayoutView="50" workbookViewId="0">
      <selection activeCell="B40" sqref="B40:B49"/>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0.140625" customWidth="1"/>
    <col min="13" max="13" width="27.7109375" customWidth="1"/>
    <col min="14" max="14" width="26.28515625" customWidth="1"/>
    <col min="15" max="15" width="6.28515625" hidden="1" customWidth="1"/>
    <col min="16" max="257" width="11.42578125" style="9"/>
    <col min="258" max="16384" width="11.42578125" style="14"/>
  </cols>
  <sheetData>
    <row r="1" spans="1:257" s="11" customFormat="1" ht="27">
      <c r="A1" s="257"/>
      <c r="B1" s="258"/>
      <c r="C1" s="474"/>
      <c r="D1" s="474"/>
      <c r="E1" s="474"/>
      <c r="F1" s="474"/>
      <c r="G1" s="474"/>
      <c r="H1" s="474"/>
      <c r="I1" s="474"/>
      <c r="J1" s="474"/>
      <c r="K1" s="474"/>
      <c r="L1" s="474"/>
      <c r="M1" s="474"/>
      <c r="N1" s="475"/>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59"/>
      <c r="B2" s="260"/>
      <c r="C2" s="476"/>
      <c r="D2" s="476"/>
      <c r="E2" s="476"/>
      <c r="F2" s="476"/>
      <c r="G2" s="476"/>
      <c r="H2" s="476"/>
      <c r="I2" s="476"/>
      <c r="J2" s="476"/>
      <c r="K2" s="476"/>
      <c r="L2" s="476"/>
      <c r="M2" s="476"/>
      <c r="N2" s="477"/>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61"/>
      <c r="B3" s="262"/>
      <c r="C3" s="478"/>
      <c r="D3" s="478"/>
      <c r="E3" s="478"/>
      <c r="F3" s="478"/>
      <c r="G3" s="478"/>
      <c r="H3" s="478"/>
      <c r="I3" s="478"/>
      <c r="J3" s="478"/>
      <c r="K3" s="478"/>
      <c r="L3" s="478"/>
      <c r="M3" s="478"/>
      <c r="N3" s="479"/>
      <c r="O3" s="187"/>
      <c r="P3" s="182"/>
      <c r="Q3" s="182"/>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55" t="s">
        <v>266</v>
      </c>
      <c r="B4" s="455"/>
      <c r="C4" s="455"/>
      <c r="D4" s="456" t="s">
        <v>4</v>
      </c>
      <c r="E4" s="457"/>
      <c r="F4" s="457"/>
      <c r="G4" s="457"/>
      <c r="H4" s="457"/>
      <c r="I4" s="457"/>
      <c r="J4" s="457"/>
      <c r="K4" s="457"/>
      <c r="L4" s="457"/>
      <c r="M4" s="457"/>
      <c r="N4" s="458"/>
      <c r="O4" s="139"/>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55" t="s">
        <v>267</v>
      </c>
      <c r="B5" s="455"/>
      <c r="C5" s="455"/>
      <c r="D5" s="456" t="s">
        <v>35</v>
      </c>
      <c r="E5" s="457"/>
      <c r="F5" s="457"/>
      <c r="G5" s="457"/>
      <c r="H5" s="457"/>
      <c r="I5" s="457"/>
      <c r="J5" s="457"/>
      <c r="K5" s="457"/>
      <c r="L5" s="457"/>
      <c r="M5" s="457"/>
      <c r="N5" s="458"/>
      <c r="O5" s="14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55" t="s">
        <v>268</v>
      </c>
      <c r="B6" s="455"/>
      <c r="C6" s="455"/>
      <c r="D6" s="456" t="s">
        <v>269</v>
      </c>
      <c r="E6" s="457"/>
      <c r="F6" s="457"/>
      <c r="G6" s="457"/>
      <c r="H6" s="457"/>
      <c r="I6" s="457"/>
      <c r="J6" s="457"/>
      <c r="K6" s="457"/>
      <c r="L6" s="457"/>
      <c r="M6" s="457"/>
      <c r="N6" s="458"/>
      <c r="O6" s="10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1" t="s">
        <v>270</v>
      </c>
      <c r="B7" s="102"/>
      <c r="C7" s="102"/>
      <c r="D7" s="462" t="s">
        <v>271</v>
      </c>
      <c r="E7" s="459" t="s">
        <v>272</v>
      </c>
      <c r="F7" s="460"/>
      <c r="G7" s="460"/>
      <c r="H7" s="461"/>
      <c r="I7" s="429" t="s">
        <v>273</v>
      </c>
      <c r="J7" s="430"/>
      <c r="K7" s="430"/>
      <c r="L7" s="430"/>
      <c r="M7" s="431"/>
      <c r="N7" s="425" t="s">
        <v>274</v>
      </c>
      <c r="O7" s="426"/>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64" t="s">
        <v>275</v>
      </c>
      <c r="B8" s="466" t="s">
        <v>276</v>
      </c>
      <c r="C8" s="95" t="s">
        <v>277</v>
      </c>
      <c r="D8" s="462"/>
      <c r="E8" s="433" t="s">
        <v>214</v>
      </c>
      <c r="F8" s="433" t="s">
        <v>278</v>
      </c>
      <c r="G8" s="433" t="s">
        <v>279</v>
      </c>
      <c r="H8" s="433" t="s">
        <v>220</v>
      </c>
      <c r="I8" s="427" t="s">
        <v>280</v>
      </c>
      <c r="J8" s="89" t="s">
        <v>281</v>
      </c>
      <c r="K8" s="427" t="s">
        <v>273</v>
      </c>
      <c r="L8" s="427" t="s">
        <v>282</v>
      </c>
      <c r="M8" s="427" t="s">
        <v>283</v>
      </c>
      <c r="N8" s="422" t="s">
        <v>284</v>
      </c>
      <c r="O8" s="422" t="s">
        <v>285</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65"/>
      <c r="B9" s="462"/>
      <c r="C9" s="179" t="s">
        <v>286</v>
      </c>
      <c r="D9" s="462"/>
      <c r="E9" s="428"/>
      <c r="F9" s="428"/>
      <c r="G9" s="428"/>
      <c r="H9" s="428"/>
      <c r="I9" s="428"/>
      <c r="J9" s="93" t="s">
        <v>287</v>
      </c>
      <c r="K9" s="428" t="s">
        <v>288</v>
      </c>
      <c r="L9" s="428"/>
      <c r="M9" s="428" t="s">
        <v>288</v>
      </c>
      <c r="N9" s="424"/>
      <c r="O9" s="423"/>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446">
        <v>1</v>
      </c>
      <c r="B10" s="467" t="s">
        <v>512</v>
      </c>
      <c r="C10" s="470" t="s">
        <v>295</v>
      </c>
      <c r="D10" s="176" t="s">
        <v>296</v>
      </c>
      <c r="E10" s="401">
        <v>20</v>
      </c>
      <c r="F10" s="434">
        <v>1</v>
      </c>
      <c r="G10" s="437">
        <f t="shared" ref="G10" si="0">+F10/E10</f>
        <v>0.05</v>
      </c>
      <c r="H10" s="44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4" t="s">
        <v>293</v>
      </c>
      <c r="J10" s="123" t="s">
        <v>294</v>
      </c>
      <c r="K10" s="104" t="str">
        <f>IFERROR(CONCATENATE(INDEX('8- Políticas de Administración '!$B$16:$F$53,MATCH('5- Identificación de Riesgos'!J10,'8- Políticas de Administración '!$C$16:$C$54,0),1)," - ",L10),"")</f>
        <v>Moderado - 3</v>
      </c>
      <c r="L10" s="137">
        <f>IFERROR(VLOOKUP(INDEX('8- Políticas de Administración '!$B$16:$F$63,MATCH('5- Identificación de Riesgos'!J10,'8- Políticas de Administración '!$C$16:$C$64,0),1),'8- Políticas de Administración '!$B$16:$F$64,5,FALSE),"")</f>
        <v>3</v>
      </c>
      <c r="M10" s="401" t="str">
        <f>IFERROR(CONCATENATE(INDEX('8- Políticas de Administración '!$B$16:$F$53,MATCH(ROUND(AVERAGE(L10:L19),0),'8- Políticas de Administración '!$F$16:$F$53,0),1)," - ",ROUND(AVERAGE(L10:L19),0)),"")</f>
        <v>Moderado - 3</v>
      </c>
      <c r="N10" s="404" t="str">
        <f>IFERROR(CONCATENATE(VLOOKUP((LEFT(H10,LEN(H10)-4)&amp;LEFT(M10,LEN(M10)-4)),'9- Matriz de Calor '!$D$18:$E$42,2,0)," - ",RIGHT(H10,1)*RIGHT(M10,1)),"")</f>
        <v>Moderado - 6</v>
      </c>
      <c r="O10" s="432">
        <f>RIGHT(H10,1)*RIGHT(M10,1)</f>
        <v>6</v>
      </c>
      <c r="P10" s="10"/>
    </row>
    <row r="11" spans="1:257" ht="30">
      <c r="A11" s="447"/>
      <c r="B11" s="468"/>
      <c r="C11" s="471"/>
      <c r="D11" s="176" t="s">
        <v>297</v>
      </c>
      <c r="E11" s="402"/>
      <c r="F11" s="435"/>
      <c r="G11" s="438"/>
      <c r="H11" s="441"/>
      <c r="I11" s="105" t="s">
        <v>298</v>
      </c>
      <c r="J11" s="141" t="s">
        <v>413</v>
      </c>
      <c r="K11" s="105" t="str">
        <f>IFERROR(CONCATENATE(INDEX('8- Políticas de Administración '!$B$16:$F$53,MATCH('5- Identificación de Riesgos'!J11,'8- Políticas de Administración '!$C$16:$C$54,0),1)," - ",L11),"")</f>
        <v>Menor - 2</v>
      </c>
      <c r="L11" s="136">
        <f>IFERROR(VLOOKUP(INDEX('8- Políticas de Administración '!$B$16:$F$63,MATCH('5- Identificación de Riesgos'!J11,'8- Políticas de Administración '!$C$16:$C$64,0),1),'8- Políticas de Administración '!$B$16:$F$64,5,FALSE),"")</f>
        <v>2</v>
      </c>
      <c r="M11" s="402"/>
      <c r="N11" s="405"/>
      <c r="O11" s="432"/>
      <c r="P11" s="10"/>
    </row>
    <row r="12" spans="1:257" ht="25.5">
      <c r="A12" s="447"/>
      <c r="B12" s="468"/>
      <c r="C12" s="471"/>
      <c r="D12" s="113" t="s">
        <v>300</v>
      </c>
      <c r="E12" s="402"/>
      <c r="F12" s="435"/>
      <c r="G12" s="438"/>
      <c r="H12" s="441"/>
      <c r="I12" s="105"/>
      <c r="J12" s="141"/>
      <c r="K12" s="105" t="str">
        <f>IFERROR(CONCATENATE(INDEX('8- Políticas de Administración '!$B$16:$F$53,MATCH('5- Identificación de Riesgos'!J12,'8- Políticas de Administración '!$C$16:$C$54,0),1)," - ",L12),"")</f>
        <v/>
      </c>
      <c r="L12" s="136" t="str">
        <f>IFERROR(VLOOKUP(INDEX('8- Políticas de Administración '!$B$16:$F$63,MATCH('5- Identificación de Riesgos'!J12,'8- Políticas de Administración '!$C$16:$C$64,0),1),'8- Políticas de Administración '!$B$16:$F$64,5,FALSE),"")</f>
        <v/>
      </c>
      <c r="M12" s="402"/>
      <c r="N12" s="405"/>
      <c r="O12" s="432"/>
      <c r="P12" s="10"/>
    </row>
    <row r="13" spans="1:257" ht="25.5">
      <c r="A13" s="447"/>
      <c r="B13" s="468"/>
      <c r="C13" s="471"/>
      <c r="D13" s="113" t="s">
        <v>301</v>
      </c>
      <c r="E13" s="402"/>
      <c r="F13" s="435"/>
      <c r="G13" s="438"/>
      <c r="H13" s="441"/>
      <c r="I13" s="105"/>
      <c r="J13" s="141"/>
      <c r="K13" s="105" t="str">
        <f>IFERROR(CONCATENATE(INDEX('8- Políticas de Administración '!$B$16:$F$53,MATCH('5- Identificación de Riesgos'!J13,'8- Políticas de Administración '!$C$16:$C$54,0),1)," - ",L13),"")</f>
        <v/>
      </c>
      <c r="L13" s="136" t="str">
        <f>IFERROR(VLOOKUP(INDEX('8- Políticas de Administración '!$B$16:$F$63,MATCH('5- Identificación de Riesgos'!J13,'8- Políticas de Administración '!$C$16:$C$64,0),1),'8- Políticas de Administración '!$B$16:$F$64,5,FALSE),"")</f>
        <v/>
      </c>
      <c r="M13" s="402"/>
      <c r="N13" s="405"/>
      <c r="O13" s="432"/>
      <c r="P13" s="10"/>
    </row>
    <row r="14" spans="1:257" ht="16.5">
      <c r="A14" s="447"/>
      <c r="B14" s="468"/>
      <c r="C14" s="471"/>
      <c r="D14" s="113"/>
      <c r="E14" s="402"/>
      <c r="F14" s="435"/>
      <c r="G14" s="438"/>
      <c r="H14" s="441"/>
      <c r="I14" s="105"/>
      <c r="J14" s="141"/>
      <c r="K14" s="105" t="str">
        <f>IFERROR(CONCATENATE(INDEX('8- Políticas de Administración '!$B$16:$F$53,MATCH('5- Identificación de Riesgos'!J14,'8- Políticas de Administración '!$C$16:$C$54,0),1)," - ",L14),"")</f>
        <v/>
      </c>
      <c r="L14" s="136" t="str">
        <f>IFERROR(VLOOKUP(INDEX('8- Políticas de Administración '!$B$16:$F$63,MATCH('5- Identificación de Riesgos'!J14,'8- Políticas de Administración '!$C$16:$C$64,0),1),'8- Políticas de Administración '!$B$16:$F$64,5,FALSE),"")</f>
        <v/>
      </c>
      <c r="M14" s="402"/>
      <c r="N14" s="405"/>
      <c r="O14" s="432"/>
      <c r="P14" s="10"/>
    </row>
    <row r="15" spans="1:257" ht="38.25" customHeight="1">
      <c r="A15" s="447"/>
      <c r="B15" s="468"/>
      <c r="C15" s="471"/>
      <c r="D15" s="118"/>
      <c r="E15" s="402"/>
      <c r="F15" s="435"/>
      <c r="G15" s="438"/>
      <c r="H15" s="441"/>
      <c r="I15" s="105"/>
      <c r="J15" s="141"/>
      <c r="K15" s="105" t="str">
        <f>IFERROR(CONCATENATE(INDEX('8- Políticas de Administración '!$B$16:$F$53,MATCH('5- Identificación de Riesgos'!J15,'8- Políticas de Administración '!$C$16:$C$54,0),1)," - ",L15),"")</f>
        <v/>
      </c>
      <c r="L15" s="136" t="str">
        <f>IFERROR(VLOOKUP(INDEX('8- Políticas de Administración '!$B$16:$F$63,MATCH('5- Identificación de Riesgos'!J15,'8- Políticas de Administración '!$C$16:$C$64,0),1),'8- Políticas de Administración '!$B$16:$F$64,5,FALSE),"")</f>
        <v/>
      </c>
      <c r="M15" s="402"/>
      <c r="N15" s="405"/>
      <c r="O15" s="432"/>
      <c r="P15" s="10"/>
    </row>
    <row r="16" spans="1:257" ht="16.5">
      <c r="A16" s="447"/>
      <c r="B16" s="468"/>
      <c r="C16" s="471"/>
      <c r="D16" s="114"/>
      <c r="E16" s="402"/>
      <c r="F16" s="435"/>
      <c r="G16" s="438"/>
      <c r="H16" s="441"/>
      <c r="I16" s="105"/>
      <c r="J16" s="141"/>
      <c r="K16" s="105" t="str">
        <f>IFERROR(CONCATENATE(INDEX('8- Políticas de Administración '!$B$16:$F$53,MATCH('5- Identificación de Riesgos'!J16,'8- Políticas de Administración '!$C$16:$C$54,0),1)," - ",L16),"")</f>
        <v/>
      </c>
      <c r="L16" s="136" t="str">
        <f>IFERROR(VLOOKUP(INDEX('8- Políticas de Administración '!$B$16:$F$63,MATCH('5- Identificación de Riesgos'!J16,'8- Políticas de Administración '!$C$16:$C$64,0),1),'8- Políticas de Administración '!$B$16:$F$64,5,FALSE),"")</f>
        <v/>
      </c>
      <c r="M16" s="402"/>
      <c r="N16" s="405"/>
      <c r="O16" s="432"/>
      <c r="P16" s="10"/>
    </row>
    <row r="17" spans="1:16" ht="16.5">
      <c r="A17" s="447"/>
      <c r="B17" s="468"/>
      <c r="C17" s="471"/>
      <c r="D17" s="115"/>
      <c r="E17" s="402"/>
      <c r="F17" s="435"/>
      <c r="G17" s="438"/>
      <c r="H17" s="441"/>
      <c r="I17" s="105"/>
      <c r="J17" s="141"/>
      <c r="K17" s="105" t="str">
        <f>IFERROR(CONCATENATE(INDEX('8- Políticas de Administración '!$B$16:$F$53,MATCH('5- Identificación de Riesgos'!J17,'8- Políticas de Administración '!$C$16:$C$54,0),1)," - ",L17),"")</f>
        <v/>
      </c>
      <c r="L17" s="136" t="str">
        <f>IFERROR(VLOOKUP(INDEX('8- Políticas de Administración '!$B$16:$F$63,MATCH('5- Identificación de Riesgos'!J17,'8- Políticas de Administración '!$C$16:$C$64,0),1),'8- Políticas de Administración '!$B$16:$F$64,5,FALSE),"")</f>
        <v/>
      </c>
      <c r="M17" s="402"/>
      <c r="N17" s="405"/>
      <c r="O17" s="432"/>
      <c r="P17" s="10"/>
    </row>
    <row r="18" spans="1:16" ht="16.5">
      <c r="A18" s="447"/>
      <c r="B18" s="468"/>
      <c r="C18" s="471"/>
      <c r="D18" s="115"/>
      <c r="E18" s="402"/>
      <c r="F18" s="435"/>
      <c r="G18" s="438"/>
      <c r="H18" s="441"/>
      <c r="I18" s="105"/>
      <c r="J18" s="141"/>
      <c r="K18" s="105" t="str">
        <f>IFERROR(CONCATENATE(INDEX('8- Políticas de Administración '!$B$16:$F$53,MATCH('5- Identificación de Riesgos'!J18,'8- Políticas de Administración '!$C$16:$C$54,0),1)," - ",L18),"")</f>
        <v/>
      </c>
      <c r="L18" s="136" t="str">
        <f>IFERROR(VLOOKUP(INDEX('8- Políticas de Administración '!$B$16:$F$63,MATCH('5- Identificación de Riesgos'!J18,'8- Políticas de Administración '!$C$16:$C$64,0),1),'8- Políticas de Administración '!$B$16:$F$64,5,FALSE),"")</f>
        <v/>
      </c>
      <c r="M18" s="402"/>
      <c r="N18" s="405"/>
      <c r="O18" s="432"/>
      <c r="P18" s="10"/>
    </row>
    <row r="19" spans="1:16" ht="17.25" thickBot="1">
      <c r="A19" s="448"/>
      <c r="B19" s="469"/>
      <c r="C19" s="472"/>
      <c r="D19" s="116"/>
      <c r="E19" s="403"/>
      <c r="F19" s="436"/>
      <c r="G19" s="439"/>
      <c r="H19" s="442"/>
      <c r="I19" s="106"/>
      <c r="J19" s="142"/>
      <c r="K19" s="106" t="str">
        <f>IFERROR(CONCATENATE(INDEX('8- Políticas de Administración '!$B$16:$F$53,MATCH('5- Identificación de Riesgos'!J19,'8- Políticas de Administración '!$C$16:$C$54,0),1)," - ",L19),"")</f>
        <v/>
      </c>
      <c r="L19" s="138" t="str">
        <f>IFERROR(VLOOKUP(INDEX('8- Políticas de Administración '!$B$16:$F$63,MATCH('5- Identificación de Riesgos'!J19,'8- Políticas de Administración '!$C$16:$C$64,0),1),'8- Políticas de Administración '!$B$16:$F$64,5,FALSE),"")</f>
        <v/>
      </c>
      <c r="M19" s="403"/>
      <c r="N19" s="406"/>
      <c r="O19" s="432"/>
      <c r="P19" s="10"/>
    </row>
    <row r="20" spans="1:16" ht="30">
      <c r="A20" s="446">
        <v>2</v>
      </c>
      <c r="B20" s="467" t="s">
        <v>304</v>
      </c>
      <c r="C20" s="401" t="s">
        <v>305</v>
      </c>
      <c r="D20" s="113" t="s">
        <v>306</v>
      </c>
      <c r="E20" s="401">
        <v>50</v>
      </c>
      <c r="F20" s="401">
        <v>1</v>
      </c>
      <c r="G20" s="443">
        <f t="shared" ref="G20" si="1">F20/E20</f>
        <v>0.02</v>
      </c>
      <c r="H20" s="44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4" t="s">
        <v>298</v>
      </c>
      <c r="J20" s="123" t="s">
        <v>294</v>
      </c>
      <c r="K20" s="104" t="str">
        <f>IFERROR(CONCATENATE(INDEX('8- Políticas de Administración '!$B$16:$F$53,MATCH('5- Identificación de Riesgos'!J20,'8- Políticas de Administración '!$C$16:$C$54,0),1)," - ",L20),"")</f>
        <v>Moderado - 3</v>
      </c>
      <c r="L20" s="137">
        <f>IFERROR(VLOOKUP(INDEX('8- Políticas de Administración '!$B$16:$F$63,MATCH('5- Identificación de Riesgos'!J20,'8- Políticas de Administración '!$C$16:$C$64,0),1),'8- Políticas de Administración '!$B$16:$F$64,5,FALSE),"")</f>
        <v>3</v>
      </c>
      <c r="M20" s="401" t="str">
        <f>IFERROR(CONCATENATE(INDEX('8- Políticas de Administración '!$B$16:$F$53,MATCH(ROUND(AVERAGE(L20:L29),0),'8- Políticas de Administración '!$F$16:$F$53,0),1)," - ",ROUND(AVERAGE(L20:L29),0)),"")</f>
        <v>Moderado - 3</v>
      </c>
      <c r="N20" s="404" t="str">
        <f>IFERROR(CONCATENATE(VLOOKUP((LEFT(H20,LEN(H20)-4)&amp;LEFT(M20,LEN(M20)-4)),'9- Matriz de Calor '!$D$18:$E$42,2,0)," - ",RIGHT(H20,1)*RIGHT(M20,1)),"")</f>
        <v>Moderado - 3</v>
      </c>
      <c r="O20" s="409">
        <f>RIGHT(H20,1)*RIGHT(M20,1)</f>
        <v>3</v>
      </c>
    </row>
    <row r="21" spans="1:16" ht="12.75" customHeight="1">
      <c r="A21" s="447"/>
      <c r="B21" s="468"/>
      <c r="C21" s="402"/>
      <c r="D21" s="113" t="s">
        <v>307</v>
      </c>
      <c r="E21" s="402"/>
      <c r="F21" s="402"/>
      <c r="G21" s="444"/>
      <c r="H21" s="441"/>
      <c r="I21" s="105"/>
      <c r="J21" s="141"/>
      <c r="K21" s="105" t="str">
        <f>IFERROR(CONCATENATE(INDEX('8- Políticas de Administración '!$B$16:$F$53,MATCH('5- Identificación de Riesgos'!J21,'8- Políticas de Administración '!$C$16:$C$54,0),1)," - ",L21),"")</f>
        <v/>
      </c>
      <c r="L21" s="136" t="str">
        <f>IFERROR(VLOOKUP(INDEX('8- Políticas de Administración '!$B$16:$F$63,MATCH('5- Identificación de Riesgos'!J21,'8- Políticas de Administración '!$C$16:$C$64,0),1),'8- Políticas de Administración '!$B$16:$F$64,5,FALSE),"")</f>
        <v/>
      </c>
      <c r="M21" s="402"/>
      <c r="N21" s="405"/>
      <c r="O21" s="400"/>
    </row>
    <row r="22" spans="1:16">
      <c r="A22" s="447"/>
      <c r="B22" s="468"/>
      <c r="C22" s="402"/>
      <c r="D22" s="113" t="s">
        <v>308</v>
      </c>
      <c r="E22" s="402"/>
      <c r="F22" s="402"/>
      <c r="G22" s="444"/>
      <c r="H22" s="441"/>
      <c r="I22" s="105"/>
      <c r="J22" s="141"/>
      <c r="K22" s="105" t="str">
        <f>IFERROR(CONCATENATE(INDEX('8- Políticas de Administración '!$B$16:$F$53,MATCH('5- Identificación de Riesgos'!J22,'8- Políticas de Administración '!$C$16:$C$54,0),1)," - ",L22),"")</f>
        <v/>
      </c>
      <c r="L22" s="136" t="str">
        <f>IFERROR(VLOOKUP(INDEX('8- Políticas de Administración '!$B$16:$F$63,MATCH('5- Identificación de Riesgos'!J22,'8- Políticas de Administración '!$C$16:$C$64,0),1),'8- Políticas de Administración '!$B$16:$F$64,5,FALSE),"")</f>
        <v/>
      </c>
      <c r="M22" s="402"/>
      <c r="N22" s="405"/>
      <c r="O22" s="400"/>
    </row>
    <row r="23" spans="1:16" ht="25.5">
      <c r="A23" s="447"/>
      <c r="B23" s="468"/>
      <c r="C23" s="402"/>
      <c r="D23" s="113" t="s">
        <v>309</v>
      </c>
      <c r="E23" s="402"/>
      <c r="F23" s="402"/>
      <c r="G23" s="444"/>
      <c r="H23" s="441"/>
      <c r="I23" s="105"/>
      <c r="J23" s="141"/>
      <c r="K23" s="105" t="str">
        <f>IFERROR(CONCATENATE(INDEX('8- Políticas de Administración '!$B$16:$F$53,MATCH('5- Identificación de Riesgos'!J23,'8- Políticas de Administración '!$C$16:$C$54,0),1)," - ",L23),"")</f>
        <v/>
      </c>
      <c r="L23" s="136" t="str">
        <f>IFERROR(VLOOKUP(INDEX('8- Políticas de Administración '!$B$16:$F$63,MATCH('5- Identificación de Riesgos'!J23,'8- Políticas de Administración '!$C$16:$C$64,0),1),'8- Políticas de Administración '!$B$16:$F$64,5,FALSE),"")</f>
        <v/>
      </c>
      <c r="M23" s="402"/>
      <c r="N23" s="405"/>
      <c r="O23" s="400"/>
    </row>
    <row r="24" spans="1:16" ht="38.25">
      <c r="A24" s="447"/>
      <c r="B24" s="468"/>
      <c r="C24" s="402"/>
      <c r="D24" s="113" t="s">
        <v>310</v>
      </c>
      <c r="E24" s="402"/>
      <c r="F24" s="402"/>
      <c r="G24" s="444"/>
      <c r="H24" s="441"/>
      <c r="I24" s="105"/>
      <c r="J24" s="141"/>
      <c r="K24" s="105" t="str">
        <f>IFERROR(CONCATENATE(INDEX('8- Políticas de Administración '!$B$16:$F$53,MATCH('5- Identificación de Riesgos'!J24,'8- Políticas de Administración '!$C$16:$C$54,0),1)," - ",L24),"")</f>
        <v/>
      </c>
      <c r="L24" s="136" t="str">
        <f>IFERROR(VLOOKUP(INDEX('8- Políticas de Administración '!$B$16:$F$63,MATCH('5- Identificación de Riesgos'!J24,'8- Políticas de Administración '!$C$16:$C$64,0),1),'8- Políticas de Administración '!$B$16:$F$64,5,FALSE),"")</f>
        <v/>
      </c>
      <c r="M24" s="402"/>
      <c r="N24" s="405"/>
      <c r="O24" s="400"/>
    </row>
    <row r="25" spans="1:16">
      <c r="A25" s="447"/>
      <c r="B25" s="468"/>
      <c r="C25" s="402"/>
      <c r="D25" s="117"/>
      <c r="E25" s="402"/>
      <c r="F25" s="402"/>
      <c r="G25" s="444"/>
      <c r="H25" s="441"/>
      <c r="I25" s="105"/>
      <c r="J25" s="141"/>
      <c r="K25" s="105" t="str">
        <f>IFERROR(CONCATENATE(INDEX('8- Políticas de Administración '!$B$16:$F$53,MATCH('5- Identificación de Riesgos'!J25,'8- Políticas de Administración '!$C$16:$C$54,0),1)," - ",L25),"")</f>
        <v/>
      </c>
      <c r="L25" s="136" t="str">
        <f>IFERROR(VLOOKUP(INDEX('8- Políticas de Administración '!$B$16:$F$63,MATCH('5- Identificación de Riesgos'!J25,'8- Políticas de Administración '!$C$16:$C$64,0),1),'8- Políticas de Administración '!$B$16:$F$64,5,FALSE),"")</f>
        <v/>
      </c>
      <c r="M25" s="402"/>
      <c r="N25" s="405"/>
      <c r="O25" s="400"/>
    </row>
    <row r="26" spans="1:16">
      <c r="A26" s="447"/>
      <c r="B26" s="468"/>
      <c r="C26" s="402"/>
      <c r="D26" s="115"/>
      <c r="E26" s="402"/>
      <c r="F26" s="402"/>
      <c r="G26" s="444"/>
      <c r="H26" s="441"/>
      <c r="I26" s="105"/>
      <c r="J26" s="141"/>
      <c r="K26" s="105" t="str">
        <f>IFERROR(CONCATENATE(INDEX('8- Políticas de Administración '!$B$16:$F$53,MATCH('5- Identificación de Riesgos'!J26,'8- Políticas de Administración '!$C$16:$C$54,0),1)," - ",L26),"")</f>
        <v/>
      </c>
      <c r="L26" s="136" t="str">
        <f>IFERROR(VLOOKUP(INDEX('8- Políticas de Administración '!$B$16:$F$63,MATCH('5- Identificación de Riesgos'!J26,'8- Políticas de Administración '!$C$16:$C$64,0),1),'8- Políticas de Administración '!$B$16:$F$64,5,FALSE),"")</f>
        <v/>
      </c>
      <c r="M26" s="402"/>
      <c r="N26" s="405"/>
      <c r="O26" s="400"/>
    </row>
    <row r="27" spans="1:16">
      <c r="A27" s="447"/>
      <c r="B27" s="468"/>
      <c r="C27" s="402"/>
      <c r="D27" s="115"/>
      <c r="E27" s="402"/>
      <c r="F27" s="402"/>
      <c r="G27" s="444"/>
      <c r="H27" s="441"/>
      <c r="I27" s="105"/>
      <c r="J27" s="141"/>
      <c r="K27" s="105" t="str">
        <f>IFERROR(CONCATENATE(INDEX('8- Políticas de Administración '!$B$16:$F$53,MATCH('5- Identificación de Riesgos'!J27,'8- Políticas de Administración '!$C$16:$C$54,0),1)," - ",L27),"")</f>
        <v/>
      </c>
      <c r="L27" s="136" t="str">
        <f>IFERROR(VLOOKUP(INDEX('8- Políticas de Administración '!$B$16:$F$63,MATCH('5- Identificación de Riesgos'!J27,'8- Políticas de Administración '!$C$16:$C$64,0),1),'8- Políticas de Administración '!$B$16:$F$64,5,FALSE),"")</f>
        <v/>
      </c>
      <c r="M27" s="402"/>
      <c r="N27" s="405"/>
      <c r="O27" s="400"/>
    </row>
    <row r="28" spans="1:16">
      <c r="A28" s="447"/>
      <c r="B28" s="468"/>
      <c r="C28" s="402"/>
      <c r="D28" s="115"/>
      <c r="E28" s="402"/>
      <c r="F28" s="402"/>
      <c r="G28" s="444"/>
      <c r="H28" s="441"/>
      <c r="I28" s="105"/>
      <c r="J28" s="141"/>
      <c r="K28" s="105" t="str">
        <f>IFERROR(CONCATENATE(INDEX('8- Políticas de Administración '!$B$16:$F$53,MATCH('5- Identificación de Riesgos'!J28,'8- Políticas de Administración '!$C$16:$C$54,0),1)," - ",L28),"")</f>
        <v/>
      </c>
      <c r="L28" s="136" t="str">
        <f>IFERROR(VLOOKUP(INDEX('8- Políticas de Administración '!$B$16:$F$63,MATCH('5- Identificación de Riesgos'!J28,'8- Políticas de Administración '!$C$16:$C$64,0),1),'8- Políticas de Administración '!$B$16:$F$64,5,FALSE),"")</f>
        <v/>
      </c>
      <c r="M28" s="402"/>
      <c r="N28" s="405"/>
      <c r="O28" s="400"/>
    </row>
    <row r="29" spans="1:16" ht="15.75" thickBot="1">
      <c r="A29" s="448"/>
      <c r="B29" s="469"/>
      <c r="C29" s="403"/>
      <c r="D29" s="116"/>
      <c r="E29" s="403"/>
      <c r="F29" s="403"/>
      <c r="G29" s="445"/>
      <c r="H29" s="442"/>
      <c r="I29" s="106"/>
      <c r="J29" s="142"/>
      <c r="K29" s="106" t="str">
        <f>IFERROR(CONCATENATE(INDEX('8- Políticas de Administración '!$B$16:$F$53,MATCH('5- Identificación de Riesgos'!J29,'8- Políticas de Administración '!$C$16:$C$54,0),1)," - ",L29),"")</f>
        <v/>
      </c>
      <c r="L29" s="138" t="str">
        <f>IFERROR(VLOOKUP(INDEX('8- Políticas de Administración '!$B$16:$F$63,MATCH('5- Identificación de Riesgos'!J29,'8- Políticas de Administración '!$C$16:$C$64,0),1),'8- Políticas de Administración '!$B$16:$F$64,5,FALSE),"")</f>
        <v/>
      </c>
      <c r="M29" s="403"/>
      <c r="N29" s="406"/>
      <c r="O29" s="400"/>
    </row>
    <row r="30" spans="1:16" ht="45">
      <c r="A30" s="449">
        <v>3</v>
      </c>
      <c r="B30" s="452" t="s">
        <v>513</v>
      </c>
      <c r="C30" s="452" t="s">
        <v>514</v>
      </c>
      <c r="D30" s="180" t="s">
        <v>515</v>
      </c>
      <c r="E30" s="401">
        <v>12</v>
      </c>
      <c r="F30" s="401">
        <v>1</v>
      </c>
      <c r="G30" s="443">
        <f t="shared" ref="G30" si="2">F30/E30</f>
        <v>8.3333333333333329E-2</v>
      </c>
      <c r="H30" s="44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04" t="s">
        <v>291</v>
      </c>
      <c r="J30" s="123" t="s">
        <v>405</v>
      </c>
      <c r="K30" s="104" t="str">
        <f>IFERROR(CONCATENATE(INDEX('8- Políticas de Administración '!$B$16:$F$53,MATCH('5- Identificación de Riesgos'!J30,'8- Políticas de Administración '!$C$16:$C$54,0),1)," - ",L30),"")</f>
        <v>Moderado - 3</v>
      </c>
      <c r="L30" s="137">
        <f>IFERROR(VLOOKUP(INDEX('8- Políticas de Administración '!$B$16:$F$63,MATCH('5- Identificación de Riesgos'!J30,'8- Políticas de Administración '!$C$16:$C$64,0),1),'8- Políticas de Administración '!$B$16:$F$64,5,FALSE),"")</f>
        <v>3</v>
      </c>
      <c r="M30" s="401" t="str">
        <f>IFERROR(CONCATENATE(INDEX('8- Políticas de Administración '!$B$16:$F$53,MATCH(ROUND(AVERAGE(L30:L39),0),'8- Políticas de Administración '!$F$16:$F$53,0),1)," - ",ROUND(AVERAGE(L30:L39),0)),"")</f>
        <v>Moderado - 3</v>
      </c>
      <c r="N30" s="404" t="str">
        <f>IFERROR(CONCATENATE(VLOOKUP((LEFT(H30,LEN(H30)-4)&amp;LEFT(M30,LEN(M30)-4)),'9- Matriz de Calor '!$D$18:$E$42,2,0)," - ",RIGHT(H30,1)*RIGHT(M30,1)),"")</f>
        <v>Moderado - 6</v>
      </c>
      <c r="O30" s="400">
        <f>RIGHT(H30,1)*RIGHT(M30,1)</f>
        <v>6</v>
      </c>
    </row>
    <row r="31" spans="1:16">
      <c r="A31" s="450"/>
      <c r="B31" s="453"/>
      <c r="C31" s="453"/>
      <c r="D31" s="121" t="s">
        <v>516</v>
      </c>
      <c r="E31" s="402"/>
      <c r="F31" s="402"/>
      <c r="G31" s="444"/>
      <c r="H31" s="441"/>
      <c r="I31" s="105"/>
      <c r="J31" s="141"/>
      <c r="K31" s="105" t="str">
        <f>IFERROR(CONCATENATE(INDEX('8- Políticas de Administración '!$B$16:$F$53,MATCH('5- Identificación de Riesgos'!J31,'8- Políticas de Administración '!$C$16:$C$54,0),1)," - ",L31),"")</f>
        <v/>
      </c>
      <c r="L31" s="136" t="str">
        <f>IFERROR(VLOOKUP(INDEX('8- Políticas de Administración '!$B$16:$F$63,MATCH('5- Identificación de Riesgos'!J31,'8- Políticas de Administración '!$C$16:$C$64,0),1),'8- Políticas de Administración '!$B$16:$F$64,5,FALSE),"")</f>
        <v/>
      </c>
      <c r="M31" s="402"/>
      <c r="N31" s="405"/>
      <c r="O31" s="400"/>
    </row>
    <row r="32" spans="1:16">
      <c r="A32" s="450"/>
      <c r="B32" s="453"/>
      <c r="C32" s="453"/>
      <c r="D32" s="121" t="s">
        <v>517</v>
      </c>
      <c r="E32" s="402"/>
      <c r="F32" s="402"/>
      <c r="G32" s="444"/>
      <c r="H32" s="441"/>
      <c r="I32" s="105"/>
      <c r="J32" s="141"/>
      <c r="K32" s="105" t="str">
        <f>IFERROR(CONCATENATE(INDEX('8- Políticas de Administración '!$B$16:$F$53,MATCH('5- Identificación de Riesgos'!J32,'8- Políticas de Administración '!$C$16:$C$54,0),1)," - ",L32),"")</f>
        <v/>
      </c>
      <c r="L32" s="136" t="str">
        <f>IFERROR(VLOOKUP(INDEX('8- Políticas de Administración '!$B$16:$F$63,MATCH('5- Identificación de Riesgos'!J32,'8- Políticas de Administración '!$C$16:$C$64,0),1),'8- Políticas de Administración '!$B$16:$F$64,5,FALSE),"")</f>
        <v/>
      </c>
      <c r="M32" s="402"/>
      <c r="N32" s="405"/>
      <c r="O32" s="400"/>
    </row>
    <row r="33" spans="1:15" ht="28.5">
      <c r="A33" s="450"/>
      <c r="B33" s="453"/>
      <c r="C33" s="453"/>
      <c r="D33" s="120" t="s">
        <v>518</v>
      </c>
      <c r="E33" s="402"/>
      <c r="F33" s="402"/>
      <c r="G33" s="444"/>
      <c r="H33" s="441"/>
      <c r="I33" s="105"/>
      <c r="J33" s="141"/>
      <c r="K33" s="105" t="str">
        <f>IFERROR(CONCATENATE(INDEX('8- Políticas de Administración '!$B$16:$F$53,MATCH('5- Identificación de Riesgos'!J33,'8- Políticas de Administración '!$C$16:$C$54,0),1)," - ",L33),"")</f>
        <v/>
      </c>
      <c r="L33" s="136" t="str">
        <f>IFERROR(VLOOKUP(INDEX('8- Políticas de Administración '!$B$16:$F$63,MATCH('5- Identificación de Riesgos'!J33,'8- Políticas de Administración '!$C$16:$C$64,0),1),'8- Políticas de Administración '!$B$16:$F$64,5,FALSE),"")</f>
        <v/>
      </c>
      <c r="M33" s="402"/>
      <c r="N33" s="405"/>
      <c r="O33" s="400"/>
    </row>
    <row r="34" spans="1:15">
      <c r="A34" s="450"/>
      <c r="B34" s="453"/>
      <c r="C34" s="453"/>
      <c r="D34" s="121" t="s">
        <v>519</v>
      </c>
      <c r="E34" s="402"/>
      <c r="F34" s="402"/>
      <c r="G34" s="444"/>
      <c r="H34" s="441"/>
      <c r="I34" s="105"/>
      <c r="J34" s="141"/>
      <c r="K34" s="105" t="str">
        <f>IFERROR(CONCATENATE(INDEX('8- Políticas de Administración '!$B$16:$F$53,MATCH('5- Identificación de Riesgos'!J34,'8- Políticas de Administración '!$C$16:$C$54,0),1)," - ",L34),"")</f>
        <v/>
      </c>
      <c r="L34" s="136" t="str">
        <f>IFERROR(VLOOKUP(INDEX('8- Políticas de Administración '!$B$16:$F$63,MATCH('5- Identificación de Riesgos'!J34,'8- Políticas de Administración '!$C$16:$C$64,0),1),'8- Políticas de Administración '!$B$16:$F$64,5,FALSE),"")</f>
        <v/>
      </c>
      <c r="M34" s="402"/>
      <c r="N34" s="405"/>
      <c r="O34" s="400"/>
    </row>
    <row r="35" spans="1:15">
      <c r="A35" s="450"/>
      <c r="B35" s="453"/>
      <c r="C35" s="453"/>
      <c r="D35" s="121"/>
      <c r="E35" s="402"/>
      <c r="F35" s="402"/>
      <c r="G35" s="444"/>
      <c r="H35" s="441"/>
      <c r="I35" s="105"/>
      <c r="J35" s="141"/>
      <c r="K35" s="105" t="str">
        <f>IFERROR(CONCATENATE(INDEX('8- Políticas de Administración '!$B$16:$F$53,MATCH('5- Identificación de Riesgos'!J35,'8- Políticas de Administración '!$C$16:$C$54,0),1)," - ",L35),"")</f>
        <v/>
      </c>
      <c r="L35" s="136" t="str">
        <f>IFERROR(VLOOKUP(INDEX('8- Políticas de Administración '!$B$16:$F$63,MATCH('5- Identificación de Riesgos'!J35,'8- Políticas de Administración '!$C$16:$C$64,0),1),'8- Políticas de Administración '!$B$16:$F$64,5,FALSE),"")</f>
        <v/>
      </c>
      <c r="M35" s="402"/>
      <c r="N35" s="405"/>
      <c r="O35" s="400"/>
    </row>
    <row r="36" spans="1:15">
      <c r="A36" s="450"/>
      <c r="B36" s="453"/>
      <c r="C36" s="453"/>
      <c r="D36" s="121"/>
      <c r="E36" s="402"/>
      <c r="F36" s="402"/>
      <c r="G36" s="444"/>
      <c r="H36" s="441"/>
      <c r="I36" s="105"/>
      <c r="J36" s="141"/>
      <c r="K36" s="105" t="str">
        <f>IFERROR(CONCATENATE(INDEX('8- Políticas de Administración '!$B$16:$F$53,MATCH('5- Identificación de Riesgos'!J36,'8- Políticas de Administración '!$C$16:$C$54,0),1)," - ",L36),"")</f>
        <v/>
      </c>
      <c r="L36" s="136" t="str">
        <f>IFERROR(VLOOKUP(INDEX('8- Políticas de Administración '!$B$16:$F$63,MATCH('5- Identificación de Riesgos'!J36,'8- Políticas de Administración '!$C$16:$C$64,0),1),'8- Políticas de Administración '!$B$16:$F$64,5,FALSE),"")</f>
        <v/>
      </c>
      <c r="M36" s="402"/>
      <c r="N36" s="405"/>
      <c r="O36" s="400"/>
    </row>
    <row r="37" spans="1:15">
      <c r="A37" s="450"/>
      <c r="B37" s="453"/>
      <c r="C37" s="453"/>
      <c r="D37" s="120"/>
      <c r="E37" s="402"/>
      <c r="F37" s="402"/>
      <c r="G37" s="444"/>
      <c r="H37" s="441"/>
      <c r="I37" s="105"/>
      <c r="J37" s="141"/>
      <c r="K37" s="105" t="str">
        <f>IFERROR(CONCATENATE(INDEX('8- Políticas de Administración '!$B$16:$F$53,MATCH('5- Identificación de Riesgos'!J37,'8- Políticas de Administración '!$C$16:$C$54,0),1)," - ",L37),"")</f>
        <v/>
      </c>
      <c r="L37" s="136" t="str">
        <f>IFERROR(VLOOKUP(INDEX('8- Políticas de Administración '!$B$16:$F$63,MATCH('5- Identificación de Riesgos'!J37,'8- Políticas de Administración '!$C$16:$C$64,0),1),'8- Políticas de Administración '!$B$16:$F$64,5,FALSE),"")</f>
        <v/>
      </c>
      <c r="M37" s="402"/>
      <c r="N37" s="405"/>
      <c r="O37" s="400"/>
    </row>
    <row r="38" spans="1:15">
      <c r="A38" s="450"/>
      <c r="B38" s="453"/>
      <c r="C38" s="453"/>
      <c r="D38" s="120"/>
      <c r="E38" s="402"/>
      <c r="F38" s="402"/>
      <c r="G38" s="444"/>
      <c r="H38" s="441"/>
      <c r="I38" s="105"/>
      <c r="J38" s="141"/>
      <c r="K38" s="105" t="str">
        <f>IFERROR(CONCATENATE(INDEX('8- Políticas de Administración '!$B$16:$F$53,MATCH('5- Identificación de Riesgos'!J38,'8- Políticas de Administración '!$C$16:$C$54,0),1)," - ",L38),"")</f>
        <v/>
      </c>
      <c r="L38" s="136" t="str">
        <f>IFERROR(VLOOKUP(INDEX('8- Políticas de Administración '!$B$16:$F$63,MATCH('5- Identificación de Riesgos'!J38,'8- Políticas de Administración '!$C$16:$C$64,0),1),'8- Políticas de Administración '!$B$16:$F$64,5,FALSE),"")</f>
        <v/>
      </c>
      <c r="M38" s="402"/>
      <c r="N38" s="405"/>
      <c r="O38" s="400"/>
    </row>
    <row r="39" spans="1:15" ht="15.75" thickBot="1">
      <c r="A39" s="451"/>
      <c r="B39" s="454"/>
      <c r="C39" s="454"/>
      <c r="D39" s="122"/>
      <c r="E39" s="403"/>
      <c r="F39" s="403"/>
      <c r="G39" s="445"/>
      <c r="H39" s="442"/>
      <c r="I39" s="106"/>
      <c r="J39" s="142"/>
      <c r="K39" s="106" t="str">
        <f>IFERROR(CONCATENATE(INDEX('8- Políticas de Administración '!$B$16:$F$53,MATCH('5- Identificación de Riesgos'!J39,'8- Políticas de Administración '!$C$16:$C$54,0),1)," - ",L39),"")</f>
        <v/>
      </c>
      <c r="L39" s="138" t="str">
        <f>IFERROR(VLOOKUP(INDEX('8- Políticas de Administración '!$B$16:$F$63,MATCH('5- Identificación de Riesgos'!J39,'8- Políticas de Administración '!$C$16:$C$64,0),1),'8- Políticas de Administración '!$B$16:$F$64,5,FALSE),"")</f>
        <v/>
      </c>
      <c r="M39" s="403"/>
      <c r="N39" s="406"/>
      <c r="O39" s="400"/>
    </row>
    <row r="40" spans="1:15" ht="38.25">
      <c r="A40" s="449">
        <v>4</v>
      </c>
      <c r="B40" s="452" t="s">
        <v>502</v>
      </c>
      <c r="C40" s="452" t="s">
        <v>314</v>
      </c>
      <c r="D40" s="180" t="s">
        <v>315</v>
      </c>
      <c r="E40" s="401">
        <v>12</v>
      </c>
      <c r="F40" s="401">
        <v>1</v>
      </c>
      <c r="G40" s="443">
        <f t="shared" ref="G40" si="3">F40/E40</f>
        <v>8.3333333333333329E-2</v>
      </c>
      <c r="H40" s="44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04" t="s">
        <v>293</v>
      </c>
      <c r="J40" s="123" t="s">
        <v>294</v>
      </c>
      <c r="K40" s="104" t="str">
        <f>IFERROR(CONCATENATE(INDEX('8- Políticas de Administración '!$B$16:$F$53,MATCH('5- Identificación de Riesgos'!J40,'8- Políticas de Administración '!$C$16:$C$54,0),1)," - ",L40),"")</f>
        <v>Moderado - 3</v>
      </c>
      <c r="L40" s="137">
        <f>IFERROR(VLOOKUP(INDEX('8- Políticas de Administración '!$B$16:$F$63,MATCH('5- Identificación de Riesgos'!J40,'8- Políticas de Administración '!$C$16:$C$64,0),1),'8- Políticas de Administración '!$B$16:$F$64,5,FALSE),"")</f>
        <v>3</v>
      </c>
      <c r="M40" s="401" t="str">
        <f>IFERROR(CONCATENATE(INDEX('8- Políticas de Administración '!$B$16:$F$53,MATCH(ROUND(AVERAGE(L40:L49),0),'8- Políticas de Administración '!$F$16:$F$53,0),1)," - ",ROUND(AVERAGE(L40:L49),0)),"")</f>
        <v>Moderado - 3</v>
      </c>
      <c r="N40" s="404" t="str">
        <f>IFERROR(CONCATENATE(VLOOKUP((LEFT(H40,LEN(H40)-4)&amp;LEFT(M40,LEN(M40)-4)),'9- Matriz de Calor '!$D$18:$E$42,2,0)," - ",RIGHT(H40,1)*RIGHT(M40,1)),"")</f>
        <v>Moderado - 6</v>
      </c>
      <c r="O40" s="400">
        <f>RIGHT(H40,1)*RIGHT(M40,1)</f>
        <v>6</v>
      </c>
    </row>
    <row r="41" spans="1:15" ht="30">
      <c r="A41" s="450"/>
      <c r="B41" s="453"/>
      <c r="C41" s="453"/>
      <c r="D41" s="121" t="s">
        <v>316</v>
      </c>
      <c r="E41" s="402"/>
      <c r="F41" s="402"/>
      <c r="G41" s="444"/>
      <c r="H41" s="441"/>
      <c r="I41" s="105" t="s">
        <v>298</v>
      </c>
      <c r="J41" s="141" t="s">
        <v>299</v>
      </c>
      <c r="K41" s="105" t="str">
        <f>IFERROR(CONCATENATE(INDEX('8- Políticas de Administración '!$B$16:$F$53,MATCH('5- Identificación de Riesgos'!J41,'8- Políticas de Administración '!$C$16:$C$54,0),1)," - ",L41),"")</f>
        <v>Moderado - 3</v>
      </c>
      <c r="L41" s="136">
        <f>IFERROR(VLOOKUP(INDEX('8- Políticas de Administración '!$B$16:$F$63,MATCH('5- Identificación de Riesgos'!J41,'8- Políticas de Administración '!$C$16:$C$64,0),1),'8- Políticas de Administración '!$B$16:$F$64,5,FALSE),"")</f>
        <v>3</v>
      </c>
      <c r="M41" s="402"/>
      <c r="N41" s="405"/>
      <c r="O41" s="400"/>
    </row>
    <row r="42" spans="1:15">
      <c r="A42" s="450"/>
      <c r="B42" s="453"/>
      <c r="C42" s="453"/>
      <c r="D42" s="121" t="s">
        <v>317</v>
      </c>
      <c r="E42" s="402"/>
      <c r="F42" s="402"/>
      <c r="G42" s="444"/>
      <c r="H42" s="441"/>
      <c r="I42" s="105"/>
      <c r="J42" s="141"/>
      <c r="K42" s="105" t="str">
        <f>IFERROR(CONCATENATE(INDEX('8- Políticas de Administración '!$B$16:$F$53,MATCH('5- Identificación de Riesgos'!J42,'8- Políticas de Administración '!$C$16:$C$54,0),1)," - ",L42),"")</f>
        <v/>
      </c>
      <c r="L42" s="136" t="str">
        <f>IFERROR(VLOOKUP(INDEX('8- Políticas de Administración '!$B$16:$F$63,MATCH('5- Identificación de Riesgos'!J42,'8- Políticas de Administración '!$C$16:$C$64,0),1),'8- Políticas de Administración '!$B$16:$F$64,5,FALSE),"")</f>
        <v/>
      </c>
      <c r="M42" s="402"/>
      <c r="N42" s="405"/>
      <c r="O42" s="400"/>
    </row>
    <row r="43" spans="1:15">
      <c r="A43" s="450"/>
      <c r="B43" s="453"/>
      <c r="C43" s="453"/>
      <c r="D43" s="120"/>
      <c r="E43" s="402"/>
      <c r="F43" s="402"/>
      <c r="G43" s="444"/>
      <c r="H43" s="441"/>
      <c r="I43" s="105"/>
      <c r="J43" s="141"/>
      <c r="K43" s="105" t="str">
        <f>IFERROR(CONCATENATE(INDEX('8- Políticas de Administración '!$B$16:$F$53,MATCH('5- Identificación de Riesgos'!J43,'8- Políticas de Administración '!$C$16:$C$54,0),1)," - ",L43),"")</f>
        <v/>
      </c>
      <c r="L43" s="136" t="str">
        <f>IFERROR(VLOOKUP(INDEX('8- Políticas de Administración '!$B$16:$F$63,MATCH('5- Identificación de Riesgos'!J43,'8- Políticas de Administración '!$C$16:$C$64,0),1),'8- Políticas de Administración '!$B$16:$F$64,5,FALSE),"")</f>
        <v/>
      </c>
      <c r="M43" s="402"/>
      <c r="N43" s="405"/>
      <c r="O43" s="400"/>
    </row>
    <row r="44" spans="1:15">
      <c r="A44" s="450"/>
      <c r="B44" s="453"/>
      <c r="C44" s="453"/>
      <c r="D44" s="121"/>
      <c r="E44" s="402"/>
      <c r="F44" s="402"/>
      <c r="G44" s="444"/>
      <c r="H44" s="441"/>
      <c r="I44" s="105"/>
      <c r="J44" s="141"/>
      <c r="K44" s="105" t="str">
        <f>IFERROR(CONCATENATE(INDEX('8- Políticas de Administración '!$B$16:$F$53,MATCH('5- Identificación de Riesgos'!J44,'8- Políticas de Administración '!$C$16:$C$54,0),1)," - ",L44),"")</f>
        <v/>
      </c>
      <c r="L44" s="136" t="str">
        <f>IFERROR(VLOOKUP(INDEX('8- Políticas de Administración '!$B$16:$F$63,MATCH('5- Identificación de Riesgos'!J44,'8- Políticas de Administración '!$C$16:$C$64,0),1),'8- Políticas de Administración '!$B$16:$F$64,5,FALSE),"")</f>
        <v/>
      </c>
      <c r="M44" s="402"/>
      <c r="N44" s="405"/>
      <c r="O44" s="400"/>
    </row>
    <row r="45" spans="1:15">
      <c r="A45" s="450"/>
      <c r="B45" s="453"/>
      <c r="C45" s="453"/>
      <c r="D45" s="121"/>
      <c r="E45" s="402"/>
      <c r="F45" s="402"/>
      <c r="G45" s="444"/>
      <c r="H45" s="441"/>
      <c r="I45" s="105"/>
      <c r="J45" s="141"/>
      <c r="K45" s="105" t="str">
        <f>IFERROR(CONCATENATE(INDEX('8- Políticas de Administración '!$B$16:$F$53,MATCH('5- Identificación de Riesgos'!J45,'8- Políticas de Administración '!$C$16:$C$54,0),1)," - ",L45),"")</f>
        <v/>
      </c>
      <c r="L45" s="136" t="str">
        <f>IFERROR(VLOOKUP(INDEX('8- Políticas de Administración '!$B$16:$F$63,MATCH('5- Identificación de Riesgos'!J45,'8- Políticas de Administración '!$C$16:$C$64,0),1),'8- Políticas de Administración '!$B$16:$F$64,5,FALSE),"")</f>
        <v/>
      </c>
      <c r="M45" s="402"/>
      <c r="N45" s="405"/>
      <c r="O45" s="400"/>
    </row>
    <row r="46" spans="1:15">
      <c r="A46" s="450"/>
      <c r="B46" s="453"/>
      <c r="C46" s="453"/>
      <c r="D46" s="121"/>
      <c r="E46" s="402"/>
      <c r="F46" s="402"/>
      <c r="G46" s="444"/>
      <c r="H46" s="441"/>
      <c r="I46" s="105"/>
      <c r="J46" s="141"/>
      <c r="K46" s="105" t="str">
        <f>IFERROR(CONCATENATE(INDEX('8- Políticas de Administración '!$B$16:$F$53,MATCH('5- Identificación de Riesgos'!J46,'8- Políticas de Administración '!$C$16:$C$54,0),1)," - ",L46),"")</f>
        <v/>
      </c>
      <c r="L46" s="136" t="str">
        <f>IFERROR(VLOOKUP(INDEX('8- Políticas de Administración '!$B$16:$F$63,MATCH('5- Identificación de Riesgos'!J46,'8- Políticas de Administración '!$C$16:$C$64,0),1),'8- Políticas de Administración '!$B$16:$F$64,5,FALSE),"")</f>
        <v/>
      </c>
      <c r="M46" s="402"/>
      <c r="N46" s="405"/>
      <c r="O46" s="400"/>
    </row>
    <row r="47" spans="1:15">
      <c r="A47" s="450"/>
      <c r="B47" s="453"/>
      <c r="C47" s="453"/>
      <c r="D47" s="120"/>
      <c r="E47" s="402"/>
      <c r="F47" s="402"/>
      <c r="G47" s="444"/>
      <c r="H47" s="441"/>
      <c r="I47" s="105"/>
      <c r="J47" s="141"/>
      <c r="K47" s="105" t="str">
        <f>IFERROR(CONCATENATE(INDEX('8- Políticas de Administración '!$B$16:$F$53,MATCH('5- Identificación de Riesgos'!J47,'8- Políticas de Administración '!$C$16:$C$54,0),1)," - ",L47),"")</f>
        <v/>
      </c>
      <c r="L47" s="136" t="str">
        <f>IFERROR(VLOOKUP(INDEX('8- Políticas de Administración '!$B$16:$F$63,MATCH('5- Identificación de Riesgos'!J47,'8- Políticas de Administración '!$C$16:$C$64,0),1),'8- Políticas de Administración '!$B$16:$F$64,5,FALSE),"")</f>
        <v/>
      </c>
      <c r="M47" s="402"/>
      <c r="N47" s="405"/>
      <c r="O47" s="400"/>
    </row>
    <row r="48" spans="1:15">
      <c r="A48" s="450"/>
      <c r="B48" s="453"/>
      <c r="C48" s="453"/>
      <c r="D48" s="120"/>
      <c r="E48" s="402"/>
      <c r="F48" s="402"/>
      <c r="G48" s="444"/>
      <c r="H48" s="441"/>
      <c r="I48" s="105"/>
      <c r="J48" s="141"/>
      <c r="K48" s="105" t="str">
        <f>IFERROR(CONCATENATE(INDEX('8- Políticas de Administración '!$B$16:$F$53,MATCH('5- Identificación de Riesgos'!J48,'8- Políticas de Administración '!$C$16:$C$54,0),1)," - ",L48),"")</f>
        <v/>
      </c>
      <c r="L48" s="136" t="str">
        <f>IFERROR(VLOOKUP(INDEX('8- Políticas de Administración '!$B$16:$F$63,MATCH('5- Identificación de Riesgos'!J48,'8- Políticas de Administración '!$C$16:$C$64,0),1),'8- Políticas de Administración '!$B$16:$F$64,5,FALSE),"")</f>
        <v/>
      </c>
      <c r="M48" s="402"/>
      <c r="N48" s="405"/>
      <c r="O48" s="400"/>
    </row>
    <row r="49" spans="1:257" ht="15.75" thickBot="1">
      <c r="A49" s="463"/>
      <c r="B49" s="454"/>
      <c r="C49" s="454"/>
      <c r="D49" s="122"/>
      <c r="E49" s="403"/>
      <c r="F49" s="403"/>
      <c r="G49" s="445"/>
      <c r="H49" s="442"/>
      <c r="I49" s="106"/>
      <c r="J49" s="142"/>
      <c r="K49" s="106" t="str">
        <f>IFERROR(CONCATENATE(INDEX('8- Políticas de Administración '!$B$16:$F$53,MATCH('5- Identificación de Riesgos'!J49,'8- Políticas de Administración '!$C$16:$C$54,0),1)," - ",L49),"")</f>
        <v/>
      </c>
      <c r="L49" s="138" t="str">
        <f>IFERROR(VLOOKUP(INDEX('8- Políticas de Administración '!$B$16:$F$63,MATCH('5- Identificación de Riesgos'!J49,'8- Políticas de Administración '!$C$16:$C$64,0),1),'8- Políticas de Administración '!$B$16:$F$64,5,FALSE),"")</f>
        <v/>
      </c>
      <c r="M49" s="403"/>
      <c r="N49" s="406"/>
      <c r="O49" s="400"/>
    </row>
    <row r="50" spans="1:257" ht="30" customHeight="1">
      <c r="A50" s="416">
        <v>5</v>
      </c>
      <c r="B50" s="419" t="s">
        <v>318</v>
      </c>
      <c r="C50" s="420" t="s">
        <v>319</v>
      </c>
      <c r="D50" s="113" t="s">
        <v>320</v>
      </c>
      <c r="E50" s="421">
        <v>200</v>
      </c>
      <c r="F50" s="421">
        <v>100</v>
      </c>
      <c r="G50" s="473">
        <f t="shared" ref="G50" si="4">+F50/E50</f>
        <v>0.5</v>
      </c>
      <c r="H50" s="421" t="s">
        <v>321</v>
      </c>
      <c r="I50" s="266" t="s">
        <v>291</v>
      </c>
      <c r="J50" s="123" t="s">
        <v>292</v>
      </c>
      <c r="K50" s="105" t="str">
        <f>IFERROR(CONCATENATE(INDEX('8- Políticas de Administración '!$B$16:$F$53,MATCH('5- Identificación de Riesgos'!J50,'8- Políticas de Administración '!$C$16:$C$54,0),1)," - ",L50),"")</f>
        <v>Mayor - 5</v>
      </c>
      <c r="L50" s="195">
        <v>5</v>
      </c>
      <c r="M50" s="401" t="str">
        <f>IFERROR(CONCATENATE(INDEX('8- Políticas de Administración '!$B$16:$F$53,MATCH(ROUND(AVERAGE(L50:L59),0),'8- Políticas de Administración '!$F$16:$F$53,0),1)," - ",ROUND(AVERAGE(L50:L59),0)),"")</f>
        <v>Catastrófico - 5</v>
      </c>
      <c r="N50" s="404" t="str">
        <f>IFERROR(CONCATENATE(VLOOKUP((LEFT(H50,LEN(H50)-4)&amp;LEFT(M50,LEN(M50)-4)),'9- Matriz de Calor '!$D$18:$E$42,2,0)," - ",RIGHT(H50,1)*RIGHT(M50,1)),"")</f>
        <v>Extremo - 5</v>
      </c>
      <c r="O50" s="407">
        <f>RIGHT(H50,1)*RIGHT(M50,1)</f>
        <v>5</v>
      </c>
    </row>
    <row r="51" spans="1:257" ht="51">
      <c r="A51" s="417"/>
      <c r="B51" s="419"/>
      <c r="C51" s="420"/>
      <c r="D51" s="113" t="s">
        <v>323</v>
      </c>
      <c r="E51" s="421"/>
      <c r="F51" s="421"/>
      <c r="G51" s="473"/>
      <c r="H51" s="421"/>
      <c r="I51" s="266" t="s">
        <v>293</v>
      </c>
      <c r="J51" s="141" t="s">
        <v>340</v>
      </c>
      <c r="K51" s="105" t="str">
        <f>IFERROR(CONCATENATE(INDEX('8- Políticas de Administración '!$B$16:$F$53,MATCH('5- Identificación de Riesgos'!J51,'8- Políticas de Administración '!$C$16:$C$54,0),1)," - ",L51),"")</f>
        <v>Menor - 5</v>
      </c>
      <c r="L51" s="195">
        <v>5</v>
      </c>
      <c r="M51" s="402"/>
      <c r="N51" s="405"/>
      <c r="O51" s="408"/>
    </row>
    <row r="52" spans="1:257">
      <c r="A52" s="417"/>
      <c r="B52" s="419"/>
      <c r="C52" s="420"/>
      <c r="D52" s="113" t="s">
        <v>325</v>
      </c>
      <c r="E52" s="421"/>
      <c r="F52" s="421"/>
      <c r="G52" s="473"/>
      <c r="H52" s="421"/>
      <c r="I52" s="196"/>
      <c r="J52" s="197"/>
      <c r="K52" s="105" t="str">
        <f>IFERROR(CONCATENATE(INDEX('8- Políticas de Administración '!$B$16:$F$53,MATCH('5- Identificación de Riesgos'!J52,'8- Políticas de Administración '!$C$16:$C$54,0),1)," - ",L52),"")</f>
        <v/>
      </c>
      <c r="L52" s="195" t="s">
        <v>326</v>
      </c>
      <c r="M52" s="402"/>
      <c r="N52" s="405"/>
      <c r="O52" s="408"/>
    </row>
    <row r="53" spans="1:257">
      <c r="A53" s="417"/>
      <c r="B53" s="419"/>
      <c r="C53" s="420"/>
      <c r="D53" s="113" t="s">
        <v>327</v>
      </c>
      <c r="E53" s="421"/>
      <c r="F53" s="421"/>
      <c r="G53" s="473"/>
      <c r="H53" s="421"/>
      <c r="I53" s="196"/>
      <c r="J53" s="197"/>
      <c r="K53" s="105" t="str">
        <f>IFERROR(CONCATENATE(INDEX('8- Políticas de Administración '!$B$16:$F$53,MATCH('5- Identificación de Riesgos'!J53,'8- Políticas de Administración '!$C$16:$C$54,0),1)," - ",L53),"")</f>
        <v/>
      </c>
      <c r="L53" s="195" t="s">
        <v>326</v>
      </c>
      <c r="M53" s="402"/>
      <c r="N53" s="405"/>
      <c r="O53" s="408"/>
    </row>
    <row r="54" spans="1:257">
      <c r="A54" s="417"/>
      <c r="B54" s="419"/>
      <c r="C54" s="420"/>
      <c r="D54" s="266"/>
      <c r="E54" s="421"/>
      <c r="F54" s="421"/>
      <c r="G54" s="473"/>
      <c r="H54" s="421"/>
      <c r="I54" s="196"/>
      <c r="J54" s="197"/>
      <c r="K54" s="105" t="str">
        <f>IFERROR(CONCATENATE(INDEX('8- Políticas de Administración '!$B$16:$F$53,MATCH('5- Identificación de Riesgos'!J54,'8- Políticas de Administración '!$C$16:$C$54,0),1)," - ",L54),"")</f>
        <v/>
      </c>
      <c r="L54" s="195" t="s">
        <v>326</v>
      </c>
      <c r="M54" s="402"/>
      <c r="N54" s="405"/>
      <c r="O54" s="408"/>
    </row>
    <row r="55" spans="1:257">
      <c r="A55" s="417"/>
      <c r="B55" s="419"/>
      <c r="C55" s="420"/>
      <c r="D55" s="194"/>
      <c r="E55" s="421"/>
      <c r="F55" s="421"/>
      <c r="G55" s="473"/>
      <c r="H55" s="421"/>
      <c r="I55" s="196"/>
      <c r="J55" s="197"/>
      <c r="K55" s="105" t="str">
        <f>IFERROR(CONCATENATE(INDEX('8- Políticas de Administración '!$B$16:$F$53,MATCH('5- Identificación de Riesgos'!J55,'8- Políticas de Administración '!$C$16:$C$54,0),1)," - ",L55),"")</f>
        <v/>
      </c>
      <c r="L55" s="195" t="s">
        <v>326</v>
      </c>
      <c r="M55" s="402"/>
      <c r="N55" s="405"/>
      <c r="O55" s="408"/>
    </row>
    <row r="56" spans="1:257">
      <c r="A56" s="417"/>
      <c r="B56" s="419"/>
      <c r="C56" s="420"/>
      <c r="D56" s="198"/>
      <c r="E56" s="421"/>
      <c r="F56" s="421"/>
      <c r="G56" s="473"/>
      <c r="H56" s="421"/>
      <c r="I56" s="196"/>
      <c r="J56" s="197"/>
      <c r="K56" s="105" t="str">
        <f>IFERROR(CONCATENATE(INDEX('8- Políticas de Administración '!$B$16:$F$53,MATCH('5- Identificación de Riesgos'!J56,'8- Políticas de Administración '!$C$16:$C$54,0),1)," - ",L56),"")</f>
        <v/>
      </c>
      <c r="L56" s="195" t="s">
        <v>326</v>
      </c>
      <c r="M56" s="402"/>
      <c r="N56" s="405"/>
      <c r="O56" s="408"/>
    </row>
    <row r="57" spans="1:257">
      <c r="A57" s="417"/>
      <c r="B57" s="419"/>
      <c r="C57" s="420"/>
      <c r="D57" s="266"/>
      <c r="E57" s="421"/>
      <c r="F57" s="421"/>
      <c r="G57" s="473"/>
      <c r="H57" s="421"/>
      <c r="I57" s="196"/>
      <c r="J57" s="197"/>
      <c r="K57" s="105" t="str">
        <f>IFERROR(CONCATENATE(INDEX('8- Políticas de Administración '!$B$16:$F$53,MATCH('5- Identificación de Riesgos'!J57,'8- Políticas de Administración '!$C$16:$C$54,0),1)," - ",L57),"")</f>
        <v/>
      </c>
      <c r="L57" s="195" t="s">
        <v>326</v>
      </c>
      <c r="M57" s="402"/>
      <c r="N57" s="405"/>
      <c r="O57" s="408"/>
    </row>
    <row r="58" spans="1:257">
      <c r="A58" s="417"/>
      <c r="B58" s="419"/>
      <c r="C58" s="420"/>
      <c r="D58" s="266"/>
      <c r="E58" s="421"/>
      <c r="F58" s="421"/>
      <c r="G58" s="473"/>
      <c r="H58" s="421"/>
      <c r="I58" s="196"/>
      <c r="J58" s="197"/>
      <c r="K58" s="105" t="str">
        <f>IFERROR(CONCATENATE(INDEX('8- Políticas de Administración '!$B$16:$F$53,MATCH('5- Identificación de Riesgos'!J58,'8- Políticas de Administración '!$C$16:$C$54,0),1)," - ",L58),"")</f>
        <v/>
      </c>
      <c r="L58" s="195" t="s">
        <v>326</v>
      </c>
      <c r="M58" s="402"/>
      <c r="N58" s="405"/>
      <c r="O58" s="408"/>
    </row>
    <row r="59" spans="1:257" ht="15.75" thickBot="1">
      <c r="A59" s="418"/>
      <c r="B59" s="419"/>
      <c r="C59" s="420"/>
      <c r="D59" s="266"/>
      <c r="E59" s="421"/>
      <c r="F59" s="421"/>
      <c r="G59" s="473"/>
      <c r="H59" s="421"/>
      <c r="I59" s="266"/>
      <c r="J59" s="266"/>
      <c r="K59" s="265" t="s">
        <v>326</v>
      </c>
      <c r="L59" s="195" t="s">
        <v>326</v>
      </c>
      <c r="M59" s="403"/>
      <c r="N59" s="406"/>
      <c r="O59" s="409"/>
    </row>
    <row r="60" spans="1:257" s="91" customFormat="1" ht="15" customHeight="1">
      <c r="A60" s="481">
        <v>6</v>
      </c>
      <c r="B60" s="452" t="s">
        <v>328</v>
      </c>
      <c r="C60" s="452" t="s">
        <v>329</v>
      </c>
      <c r="D60" s="119" t="s">
        <v>330</v>
      </c>
      <c r="E60" s="401">
        <v>20</v>
      </c>
      <c r="F60" s="401">
        <v>0</v>
      </c>
      <c r="G60" s="443">
        <f t="shared" ref="G60" si="5">F60/E60</f>
        <v>0</v>
      </c>
      <c r="H60" s="44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4" t="s">
        <v>291</v>
      </c>
      <c r="J60" s="123" t="s">
        <v>292</v>
      </c>
      <c r="K60" s="104" t="str">
        <f>IFERROR(CONCATENATE(INDEX('8- Políticas de Administración '!$B$16:$F$53,MATCH('5- Identificación de Riesgos'!J60,'8- Políticas de Administración '!$C$16:$C$54,0),1)," - ",L60),"")</f>
        <v>Mayor - 4</v>
      </c>
      <c r="L60" s="137">
        <f>IFERROR(VLOOKUP(INDEX('8- Políticas de Administración '!$B$16:$F$63,MATCH('5- Identificación de Riesgos'!J60,'8- Políticas de Administración '!$C$16:$C$64,0),1),'8- Políticas de Administración '!$B$16:$F$64,5,FALSE),"")</f>
        <v>4</v>
      </c>
      <c r="M60" s="401" t="str">
        <f>IFERROR(CONCATENATE(INDEX('8- Políticas de Administración '!$B$16:$F$53,MATCH(ROUND(AVERAGE(L60:L69),0),'8- Políticas de Administración '!$F$16:$F$53,0),1)," - ",ROUND(AVERAGE(L60:L69),0)),"")</f>
        <v>Mayor - 4</v>
      </c>
      <c r="N60" s="404" t="str">
        <f>IFERROR(CONCATENATE(VLOOKUP((LEFT(H60,LEN(H60)-4)&amp;LEFT(M60,LEN(M60)-4)),'9- Matriz de Calor '!$D$18:$E$42,2,0)," - ",RIGHT(H60,1)*RIGHT(M60,1)),"")</f>
        <v>Alto  - 4</v>
      </c>
      <c r="O60" s="412">
        <f>RIGHT(H60,1)*RIGHT(M60,1)</f>
        <v>4</v>
      </c>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90"/>
      <c r="CM60" s="90"/>
      <c r="CN60" s="90"/>
      <c r="CO60" s="90"/>
      <c r="CP60" s="90"/>
      <c r="CQ60" s="90"/>
      <c r="CR60" s="90"/>
      <c r="CS60" s="90"/>
      <c r="CT60" s="90"/>
      <c r="CU60" s="90"/>
      <c r="CV60" s="90"/>
      <c r="CW60" s="90"/>
      <c r="CX60" s="90"/>
      <c r="CY60" s="90"/>
      <c r="CZ60" s="90"/>
      <c r="DA60" s="90"/>
      <c r="DB60" s="90"/>
      <c r="DC60" s="90"/>
      <c r="DD60" s="90"/>
      <c r="DE60" s="90"/>
      <c r="DF60" s="90"/>
      <c r="DG60" s="90"/>
      <c r="DH60" s="90"/>
      <c r="DI60" s="90"/>
      <c r="DJ60" s="90"/>
      <c r="DK60" s="90"/>
      <c r="DL60" s="90"/>
      <c r="DM60" s="90"/>
      <c r="DN60" s="90"/>
      <c r="DO60" s="90"/>
      <c r="DP60" s="90"/>
      <c r="DQ60" s="90"/>
      <c r="DR60" s="90"/>
      <c r="DS60" s="90"/>
      <c r="DT60" s="90"/>
      <c r="DU60" s="90"/>
      <c r="DV60" s="90"/>
      <c r="DW60" s="90"/>
      <c r="DX60" s="90"/>
      <c r="DY60" s="90"/>
      <c r="DZ60" s="90"/>
      <c r="EA60" s="90"/>
      <c r="EB60" s="90"/>
      <c r="EC60" s="90"/>
      <c r="ED60" s="90"/>
      <c r="EE60" s="90"/>
      <c r="EF60" s="90"/>
      <c r="EG60" s="90"/>
      <c r="EH60" s="90"/>
      <c r="EI60" s="90"/>
      <c r="EJ60" s="90"/>
      <c r="EK60" s="90"/>
      <c r="EL60" s="90"/>
      <c r="EM60" s="90"/>
      <c r="EN60" s="90"/>
      <c r="EO60" s="90"/>
      <c r="EP60" s="90"/>
      <c r="EQ60" s="90"/>
      <c r="ER60" s="90"/>
      <c r="ES60" s="90"/>
      <c r="ET60" s="90"/>
      <c r="EU60" s="90"/>
      <c r="EV60" s="90"/>
      <c r="EW60" s="90"/>
      <c r="EX60" s="90"/>
      <c r="EY60" s="90"/>
      <c r="EZ60" s="90"/>
      <c r="FA60" s="90"/>
      <c r="FB60" s="90"/>
      <c r="FC60" s="90"/>
      <c r="FD60" s="90"/>
      <c r="FE60" s="90"/>
      <c r="FF60" s="90"/>
      <c r="FG60" s="90"/>
      <c r="FH60" s="90"/>
      <c r="FI60" s="90"/>
      <c r="FJ60" s="90"/>
      <c r="FK60" s="90"/>
      <c r="FL60" s="90"/>
      <c r="FM60" s="90"/>
      <c r="FN60" s="90"/>
      <c r="FO60" s="90"/>
      <c r="FP60" s="90"/>
      <c r="FQ60" s="90"/>
      <c r="FR60" s="90"/>
      <c r="FS60" s="90"/>
      <c r="FT60" s="90"/>
      <c r="FU60" s="90"/>
      <c r="FV60" s="90"/>
      <c r="FW60" s="90"/>
      <c r="FX60" s="90"/>
      <c r="FY60" s="90"/>
      <c r="FZ60" s="90"/>
      <c r="GA60" s="90"/>
      <c r="GB60" s="90"/>
      <c r="GC60" s="90"/>
      <c r="GD60" s="90"/>
      <c r="GE60" s="90"/>
      <c r="GF60" s="90"/>
      <c r="GG60" s="90"/>
      <c r="GH60" s="90"/>
      <c r="GI60" s="90"/>
      <c r="GJ60" s="90"/>
      <c r="GK60" s="90"/>
      <c r="GL60" s="90"/>
      <c r="GM60" s="90"/>
      <c r="GN60" s="90"/>
      <c r="GO60" s="90"/>
      <c r="GP60" s="90"/>
      <c r="GQ60" s="90"/>
      <c r="GR60" s="90"/>
      <c r="GS60" s="90"/>
      <c r="GT60" s="90"/>
      <c r="GU60" s="90"/>
      <c r="GV60" s="90"/>
      <c r="GW60" s="90"/>
      <c r="GX60" s="90"/>
      <c r="GY60" s="90"/>
      <c r="GZ60" s="90"/>
      <c r="HA60" s="90"/>
      <c r="HB60" s="90"/>
      <c r="HC60" s="90"/>
      <c r="HD60" s="90"/>
      <c r="HE60" s="90"/>
      <c r="HF60" s="90"/>
      <c r="HG60" s="90"/>
      <c r="HH60" s="90"/>
      <c r="HI60" s="90"/>
      <c r="HJ60" s="90"/>
      <c r="HK60" s="90"/>
      <c r="HL60" s="90"/>
      <c r="HM60" s="90"/>
      <c r="HN60" s="90"/>
      <c r="HO60" s="90"/>
      <c r="HP60" s="90"/>
      <c r="HQ60" s="90"/>
      <c r="HR60" s="90"/>
      <c r="HS60" s="90"/>
      <c r="HT60" s="90"/>
      <c r="HU60" s="90"/>
      <c r="HV60" s="90"/>
      <c r="HW60" s="90"/>
      <c r="HX60" s="90"/>
      <c r="HY60" s="90"/>
      <c r="HZ60" s="90"/>
      <c r="IA60" s="90"/>
      <c r="IB60" s="90"/>
      <c r="IC60" s="90"/>
      <c r="ID60" s="90"/>
      <c r="IE60" s="90"/>
      <c r="IF60" s="90"/>
      <c r="IG60" s="90"/>
      <c r="IH60" s="90"/>
      <c r="II60" s="90"/>
      <c r="IJ60" s="90"/>
      <c r="IK60" s="90"/>
      <c r="IL60" s="90"/>
      <c r="IM60" s="90"/>
      <c r="IN60" s="90"/>
      <c r="IO60" s="90"/>
      <c r="IP60" s="90"/>
      <c r="IQ60" s="90"/>
      <c r="IR60" s="90"/>
      <c r="IS60" s="90"/>
      <c r="IT60" s="90"/>
      <c r="IU60" s="90"/>
      <c r="IV60" s="90"/>
      <c r="IW60" s="90"/>
    </row>
    <row r="61" spans="1:257" s="91" customFormat="1" ht="15" customHeight="1">
      <c r="A61" s="482"/>
      <c r="B61" s="453"/>
      <c r="C61" s="453"/>
      <c r="D61" s="115" t="s">
        <v>331</v>
      </c>
      <c r="E61" s="402"/>
      <c r="F61" s="402"/>
      <c r="G61" s="444"/>
      <c r="H61" s="441"/>
      <c r="I61" s="105" t="s">
        <v>289</v>
      </c>
      <c r="J61" s="141" t="s">
        <v>290</v>
      </c>
      <c r="K61" s="105" t="str">
        <f>IFERROR(CONCATENATE(INDEX('8- Políticas de Administración '!$B$16:$F$53,MATCH('5- Identificación de Riesgos'!J61,'8- Políticas de Administración '!$C$16:$C$54,0),1)," - ",L61),"")</f>
        <v>Moderado - 3</v>
      </c>
      <c r="L61" s="136">
        <f>IFERROR(VLOOKUP(INDEX('8- Políticas de Administración '!$B$16:$F$63,MATCH('5- Identificación de Riesgos'!J61,'8- Políticas de Administración '!$C$16:$C$64,0),1),'8- Políticas de Administración '!$B$16:$F$64,5,FALSE),"")</f>
        <v>3</v>
      </c>
      <c r="M61" s="402"/>
      <c r="N61" s="405"/>
      <c r="O61" s="412"/>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0"/>
      <c r="ED61" s="90"/>
      <c r="EE61" s="90"/>
      <c r="EF61" s="90"/>
      <c r="EG61" s="90"/>
      <c r="EH61" s="90"/>
      <c r="EI61" s="90"/>
      <c r="EJ61" s="90"/>
      <c r="EK61" s="90"/>
      <c r="EL61" s="90"/>
      <c r="EM61" s="90"/>
      <c r="EN61" s="90"/>
      <c r="EO61" s="90"/>
      <c r="EP61" s="90"/>
      <c r="EQ61" s="90"/>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row>
    <row r="62" spans="1:257" s="91" customFormat="1" ht="15" customHeight="1">
      <c r="A62" s="482"/>
      <c r="B62" s="453"/>
      <c r="C62" s="453"/>
      <c r="D62" s="115" t="s">
        <v>332</v>
      </c>
      <c r="E62" s="402"/>
      <c r="F62" s="402"/>
      <c r="G62" s="444"/>
      <c r="H62" s="441"/>
      <c r="I62" s="105" t="s">
        <v>293</v>
      </c>
      <c r="J62" s="141" t="s">
        <v>333</v>
      </c>
      <c r="K62" s="105" t="str">
        <f>IFERROR(CONCATENATE(INDEX('8- Políticas de Administración '!$B$16:$F$53,MATCH('5- Identificación de Riesgos'!J62,'8- Políticas de Administración '!$C$16:$C$54,0),1)," - ",L62),"")</f>
        <v>Mayor - 4</v>
      </c>
      <c r="L62" s="136">
        <f>IFERROR(VLOOKUP(INDEX('8- Políticas de Administración '!$B$16:$F$63,MATCH('5- Identificación de Riesgos'!J62,'8- Políticas de Administración '!$C$16:$C$64,0),1),'8- Políticas de Administración '!$B$16:$F$64,5,FALSE),"")</f>
        <v>4</v>
      </c>
      <c r="M62" s="402"/>
      <c r="N62" s="405"/>
      <c r="O62" s="412"/>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c r="IM62" s="90"/>
      <c r="IN62" s="90"/>
      <c r="IO62" s="90"/>
      <c r="IP62" s="90"/>
      <c r="IQ62" s="90"/>
      <c r="IR62" s="90"/>
      <c r="IS62" s="90"/>
      <c r="IT62" s="90"/>
      <c r="IU62" s="90"/>
      <c r="IV62" s="90"/>
      <c r="IW62" s="90"/>
    </row>
    <row r="63" spans="1:257" s="91" customFormat="1" ht="15" customHeight="1">
      <c r="A63" s="482"/>
      <c r="B63" s="453"/>
      <c r="C63" s="453"/>
      <c r="D63" s="190"/>
      <c r="E63" s="402"/>
      <c r="F63" s="402"/>
      <c r="G63" s="444"/>
      <c r="H63" s="441"/>
      <c r="I63" s="105"/>
      <c r="J63" s="141"/>
      <c r="K63" s="105" t="str">
        <f>IFERROR(CONCATENATE(INDEX('8- Políticas de Administración '!$B$16:$F$53,MATCH('5- Identificación de Riesgos'!J63,'8- Políticas de Administración '!$C$16:$C$54,0),1)," - ",L63),"")</f>
        <v/>
      </c>
      <c r="L63" s="136" t="str">
        <f>IFERROR(VLOOKUP(INDEX('8- Políticas de Administración '!$B$16:$F$63,MATCH('5- Identificación de Riesgos'!J63,'8- Políticas de Administración '!$C$16:$C$64,0),1),'8- Políticas de Administración '!$B$16:$F$64,5,FALSE),"")</f>
        <v/>
      </c>
      <c r="M63" s="402"/>
      <c r="N63" s="405"/>
      <c r="O63" s="412"/>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row>
    <row r="64" spans="1:257" s="91" customFormat="1" ht="15" customHeight="1">
      <c r="A64" s="482"/>
      <c r="B64" s="453"/>
      <c r="C64" s="453"/>
      <c r="D64" s="190"/>
      <c r="E64" s="402"/>
      <c r="F64" s="402"/>
      <c r="G64" s="444"/>
      <c r="H64" s="441"/>
      <c r="I64" s="105"/>
      <c r="J64" s="141"/>
      <c r="K64" s="105" t="str">
        <f>IFERROR(CONCATENATE(INDEX('8- Políticas de Administración '!$B$16:$F$53,MATCH('5- Identificación de Riesgos'!J64,'8- Políticas de Administración '!$C$16:$C$54,0),1)," - ",L64),"")</f>
        <v/>
      </c>
      <c r="L64" s="136" t="str">
        <f>IFERROR(VLOOKUP(INDEX('8- Políticas de Administración '!$B$16:$F$63,MATCH('5- Identificación de Riesgos'!J64,'8- Políticas de Administración '!$C$16:$C$64,0),1),'8- Políticas de Administración '!$B$16:$F$64,5,FALSE),"")</f>
        <v/>
      </c>
      <c r="M64" s="402"/>
      <c r="N64" s="405"/>
      <c r="O64" s="412"/>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row>
    <row r="65" spans="1:257" s="91" customFormat="1" ht="15" customHeight="1">
      <c r="A65" s="482"/>
      <c r="B65" s="453"/>
      <c r="C65" s="453"/>
      <c r="D65" s="193"/>
      <c r="E65" s="402"/>
      <c r="F65" s="402"/>
      <c r="G65" s="444"/>
      <c r="H65" s="441"/>
      <c r="I65" s="105"/>
      <c r="J65" s="141"/>
      <c r="K65" s="105" t="str">
        <f>IFERROR(CONCATENATE(INDEX('8- Políticas de Administración '!$B$16:$F$53,MATCH('5- Identificación de Riesgos'!J65,'8- Políticas de Administración '!$C$16:$C$54,0),1)," - ",L65),"")</f>
        <v/>
      </c>
      <c r="L65" s="136" t="str">
        <f>IFERROR(VLOOKUP(INDEX('8- Políticas de Administración '!$B$16:$F$63,MATCH('5- Identificación de Riesgos'!J65,'8- Políticas de Administración '!$C$16:$C$64,0),1),'8- Políticas de Administración '!$B$16:$F$64,5,FALSE),"")</f>
        <v/>
      </c>
      <c r="M65" s="402"/>
      <c r="N65" s="405"/>
      <c r="O65" s="412"/>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row>
    <row r="66" spans="1:257" s="91" customFormat="1" ht="15" customHeight="1">
      <c r="A66" s="482"/>
      <c r="B66" s="453"/>
      <c r="C66" s="453"/>
      <c r="D66" s="121"/>
      <c r="E66" s="402"/>
      <c r="F66" s="402"/>
      <c r="G66" s="444"/>
      <c r="H66" s="441"/>
      <c r="I66" s="105"/>
      <c r="J66" s="141"/>
      <c r="K66" s="105" t="str">
        <f>IFERROR(CONCATENATE(INDEX('8- Políticas de Administración '!$B$16:$F$53,MATCH('5- Identificación de Riesgos'!J66,'8- Políticas de Administración '!$C$16:$C$54,0),1)," - ",L66),"")</f>
        <v/>
      </c>
      <c r="L66" s="136" t="str">
        <f>IFERROR(VLOOKUP(INDEX('8- Políticas de Administración '!$B$16:$F$63,MATCH('5- Identificación de Riesgos'!J66,'8- Políticas de Administración '!$C$16:$C$64,0),1),'8- Políticas de Administración '!$B$16:$F$64,5,FALSE),"")</f>
        <v/>
      </c>
      <c r="M66" s="402"/>
      <c r="N66" s="405"/>
      <c r="O66" s="412"/>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row>
    <row r="67" spans="1:257" s="91" customFormat="1" ht="15" customHeight="1">
      <c r="A67" s="482"/>
      <c r="B67" s="453"/>
      <c r="C67" s="453"/>
      <c r="D67" s="120"/>
      <c r="E67" s="402"/>
      <c r="F67" s="402"/>
      <c r="G67" s="444"/>
      <c r="H67" s="441"/>
      <c r="I67" s="105"/>
      <c r="J67" s="141"/>
      <c r="K67" s="105" t="str">
        <f>IFERROR(CONCATENATE(INDEX('8- Políticas de Administración '!$B$16:$F$53,MATCH('5- Identificación de Riesgos'!J67,'8- Políticas de Administración '!$C$16:$C$54,0),1)," - ",L67),"")</f>
        <v/>
      </c>
      <c r="L67" s="136" t="str">
        <f>IFERROR(VLOOKUP(INDEX('8- Políticas de Administración '!$B$16:$F$63,MATCH('5- Identificación de Riesgos'!J67,'8- Políticas de Administración '!$C$16:$C$64,0),1),'8- Políticas de Administración '!$B$16:$F$64,5,FALSE),"")</f>
        <v/>
      </c>
      <c r="M67" s="402"/>
      <c r="N67" s="405"/>
      <c r="O67" s="412"/>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c r="DP67" s="90"/>
      <c r="DQ67" s="90"/>
      <c r="DR67" s="90"/>
      <c r="DS67" s="90"/>
      <c r="DT67" s="90"/>
      <c r="DU67" s="90"/>
      <c r="DV67" s="90"/>
      <c r="DW67" s="90"/>
      <c r="DX67" s="90"/>
      <c r="DY67" s="90"/>
      <c r="DZ67" s="90"/>
      <c r="EA67" s="90"/>
      <c r="EB67" s="90"/>
      <c r="EC67" s="90"/>
      <c r="ED67" s="90"/>
      <c r="EE67" s="90"/>
      <c r="EF67" s="90"/>
      <c r="EG67" s="90"/>
      <c r="EH67" s="90"/>
      <c r="EI67" s="90"/>
      <c r="EJ67" s="90"/>
      <c r="EK67" s="90"/>
      <c r="EL67" s="90"/>
      <c r="EM67" s="90"/>
      <c r="EN67" s="90"/>
      <c r="EO67" s="90"/>
      <c r="EP67" s="90"/>
      <c r="EQ67" s="90"/>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row>
    <row r="68" spans="1:257" s="91" customFormat="1" ht="15" customHeight="1">
      <c r="A68" s="482"/>
      <c r="B68" s="453"/>
      <c r="C68" s="453"/>
      <c r="D68" s="120"/>
      <c r="E68" s="402"/>
      <c r="F68" s="402"/>
      <c r="G68" s="444"/>
      <c r="H68" s="441"/>
      <c r="I68" s="105"/>
      <c r="J68" s="141"/>
      <c r="K68" s="105" t="str">
        <f>IFERROR(CONCATENATE(INDEX('8- Políticas de Administración '!$B$16:$F$53,MATCH('5- Identificación de Riesgos'!J68,'8- Políticas de Administración '!$C$16:$C$54,0),1)," - ",L68),"")</f>
        <v/>
      </c>
      <c r="L68" s="136" t="str">
        <f>IFERROR(VLOOKUP(INDEX('8- Políticas de Administración '!$B$16:$F$63,MATCH('5- Identificación de Riesgos'!J68,'8- Políticas de Administración '!$C$16:$C$64,0),1),'8- Políticas de Administración '!$B$16:$F$64,5,FALSE),"")</f>
        <v/>
      </c>
      <c r="M68" s="402"/>
      <c r="N68" s="405"/>
      <c r="O68" s="412"/>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row>
    <row r="69" spans="1:257" s="91" customFormat="1" ht="15.75" customHeight="1" thickBot="1">
      <c r="A69" s="483"/>
      <c r="B69" s="454"/>
      <c r="C69" s="454"/>
      <c r="D69" s="122"/>
      <c r="E69" s="403"/>
      <c r="F69" s="403"/>
      <c r="G69" s="445"/>
      <c r="H69" s="442"/>
      <c r="I69" s="106"/>
      <c r="J69" s="142"/>
      <c r="K69" s="106" t="str">
        <f>IFERROR(CONCATENATE(INDEX('8- Políticas de Administración '!$B$16:$F$53,MATCH('5- Identificación de Riesgos'!J69,'8- Políticas de Administración '!$C$16:$C$54,0),1)," - ",L69),"")</f>
        <v/>
      </c>
      <c r="L69" s="138" t="str">
        <f>IFERROR(VLOOKUP(INDEX('8- Políticas de Administración '!$B$16:$F$63,MATCH('5- Identificación de Riesgos'!J69,'8- Políticas de Administración '!$C$16:$C$64,0),1),'8- Políticas de Administración '!$B$16:$F$64,5,FALSE),"")</f>
        <v/>
      </c>
      <c r="M69" s="403"/>
      <c r="N69" s="406"/>
      <c r="O69" s="412"/>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c r="DP69" s="90"/>
      <c r="DQ69" s="90"/>
      <c r="DR69" s="90"/>
      <c r="DS69" s="90"/>
      <c r="DT69" s="90"/>
      <c r="DU69" s="90"/>
      <c r="DV69" s="90"/>
      <c r="DW69" s="90"/>
      <c r="DX69" s="90"/>
      <c r="DY69" s="90"/>
      <c r="DZ69" s="90"/>
      <c r="EA69" s="90"/>
      <c r="EB69" s="90"/>
      <c r="EC69" s="90"/>
      <c r="ED69" s="90"/>
      <c r="EE69" s="90"/>
      <c r="EF69" s="90"/>
      <c r="EG69" s="90"/>
      <c r="EH69" s="90"/>
      <c r="EI69" s="90"/>
      <c r="EJ69" s="90"/>
      <c r="EK69" s="90"/>
      <c r="EL69" s="90"/>
      <c r="EM69" s="90"/>
      <c r="EN69" s="90"/>
      <c r="EO69" s="90"/>
      <c r="EP69" s="90"/>
      <c r="EQ69" s="90"/>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row>
    <row r="70" spans="1:257" ht="45">
      <c r="A70" s="449">
        <v>7</v>
      </c>
      <c r="B70" s="452" t="s">
        <v>334</v>
      </c>
      <c r="C70" s="452" t="s">
        <v>335</v>
      </c>
      <c r="D70" s="119" t="s">
        <v>330</v>
      </c>
      <c r="E70" s="401">
        <v>20</v>
      </c>
      <c r="F70" s="401">
        <v>0</v>
      </c>
      <c r="G70" s="443">
        <f t="shared" ref="G70" si="6">F70/E70</f>
        <v>0</v>
      </c>
      <c r="H70" s="44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04" t="s">
        <v>291</v>
      </c>
      <c r="J70" s="123" t="s">
        <v>292</v>
      </c>
      <c r="K70" s="104" t="str">
        <f>IFERROR(CONCATENATE(INDEX('8- Políticas de Administración '!$B$16:$F$53,MATCH('5- Identificación de Riesgos'!J70,'8- Políticas de Administración '!$C$16:$C$54,0),1)," - ",L70),"")</f>
        <v>Mayor - 4</v>
      </c>
      <c r="L70" s="137">
        <f>IFERROR(VLOOKUP(INDEX('8- Políticas de Administración '!$B$16:$F$63,MATCH('5- Identificación de Riesgos'!J70,'8- Políticas de Administración '!$C$16:$C$64,0),1),'8- Políticas de Administración '!$B$16:$F$64,5,FALSE),"")</f>
        <v>4</v>
      </c>
      <c r="M70" s="401" t="str">
        <f>IFERROR(CONCATENATE(INDEX('8- Políticas de Administración '!$B$16:$F$53,MATCH(ROUND(AVERAGE(L70:L79),0),'8- Políticas de Administración '!$F$16:$F$53,0),1)," - ",ROUND(AVERAGE(L70:L79),0)),"")</f>
        <v>Moderado - 3</v>
      </c>
      <c r="N70" s="413" t="str">
        <f>IFERROR(CONCATENATE(VLOOKUP((LEFT(H70,LEN(H70)-4)&amp;LEFT(M70,LEN(M70)-4)),'9- Matriz de Calor '!$D$18:$E$42,2,0)," - ",RIGHT(H70,1)*RIGHT(M70,1)),"")</f>
        <v>Moderado - 3</v>
      </c>
      <c r="O70" s="410">
        <f>RIGHT(H70,1)*RIGHT(M70,1)</f>
        <v>3</v>
      </c>
      <c r="Q70" s="480" t="s">
        <v>312</v>
      </c>
      <c r="R70" s="480"/>
      <c r="S70" s="480"/>
      <c r="T70" s="480"/>
      <c r="U70" s="480"/>
      <c r="V70" s="480"/>
    </row>
    <row r="71" spans="1:257" ht="39" customHeight="1">
      <c r="A71" s="450"/>
      <c r="B71" s="453"/>
      <c r="C71" s="453"/>
      <c r="D71" s="115" t="s">
        <v>331</v>
      </c>
      <c r="E71" s="402"/>
      <c r="F71" s="402"/>
      <c r="G71" s="444"/>
      <c r="H71" s="441"/>
      <c r="I71" s="105" t="s">
        <v>293</v>
      </c>
      <c r="J71" s="141" t="s">
        <v>408</v>
      </c>
      <c r="K71" s="105" t="str">
        <f>IFERROR(CONCATENATE(INDEX('8- Políticas de Administración '!$B$16:$F$53,MATCH('5- Identificación de Riesgos'!J71,'8- Políticas de Administración '!$C$16:$C$54,0),1)," - ",L71),"")</f>
        <v>Leve - 1</v>
      </c>
      <c r="L71" s="136">
        <f>IFERROR(VLOOKUP(INDEX('8- Políticas de Administración '!$B$16:$F$63,MATCH('5- Identificación de Riesgos'!J71,'8- Políticas de Administración '!$C$16:$C$64,0),1),'8- Políticas de Administración '!$B$16:$F$64,5,FALSE),"")</f>
        <v>1</v>
      </c>
      <c r="M71" s="402"/>
      <c r="N71" s="414"/>
      <c r="O71" s="411"/>
      <c r="Q71" s="480"/>
      <c r="R71" s="480"/>
      <c r="S71" s="480"/>
      <c r="T71" s="480"/>
      <c r="U71" s="480"/>
      <c r="V71" s="480"/>
    </row>
    <row r="72" spans="1:257" ht="42.75" customHeight="1">
      <c r="A72" s="450"/>
      <c r="B72" s="453"/>
      <c r="C72" s="453"/>
      <c r="D72" s="115" t="s">
        <v>332</v>
      </c>
      <c r="E72" s="402"/>
      <c r="F72" s="402"/>
      <c r="G72" s="444"/>
      <c r="H72" s="441"/>
      <c r="I72" s="105" t="s">
        <v>289</v>
      </c>
      <c r="J72" s="141" t="s">
        <v>290</v>
      </c>
      <c r="K72" s="105" t="str">
        <f>IFERROR(CONCATENATE(INDEX('8- Políticas de Administración '!$B$16:$F$53,MATCH('5- Identificación de Riesgos'!J72,'8- Políticas de Administración '!$C$16:$C$54,0),1)," - ",L72),"")</f>
        <v>Moderado - 3</v>
      </c>
      <c r="L72" s="136">
        <f>IFERROR(VLOOKUP(INDEX('8- Políticas de Administración '!$B$16:$F$63,MATCH('5- Identificación de Riesgos'!J72,'8- Políticas de Administración '!$C$16:$C$64,0),1),'8- Políticas de Administración '!$B$16:$F$64,5,FALSE),"")</f>
        <v>3</v>
      </c>
      <c r="M72" s="402"/>
      <c r="N72" s="414"/>
      <c r="O72" s="411"/>
      <c r="Q72" s="480"/>
      <c r="R72" s="480"/>
      <c r="S72" s="480"/>
      <c r="T72" s="480"/>
      <c r="U72" s="480"/>
      <c r="V72" s="480"/>
    </row>
    <row r="73" spans="1:257" ht="51" customHeight="1">
      <c r="A73" s="450"/>
      <c r="B73" s="453"/>
      <c r="C73" s="453"/>
      <c r="D73" s="191" t="s">
        <v>336</v>
      </c>
      <c r="E73" s="402"/>
      <c r="F73" s="402"/>
      <c r="G73" s="444"/>
      <c r="H73" s="441"/>
      <c r="I73" s="105"/>
      <c r="J73" s="141"/>
      <c r="K73" s="105" t="str">
        <f>IFERROR(CONCATENATE(INDEX('8- Políticas de Administración '!$B$16:$F$53,MATCH('5- Identificación de Riesgos'!J73,'8- Políticas de Administración '!$C$16:$C$54,0),1)," - ",L73),"")</f>
        <v/>
      </c>
      <c r="L73" s="136" t="str">
        <f>IFERROR(VLOOKUP(INDEX('8- Políticas de Administración '!$B$16:$F$63,MATCH('5- Identificación de Riesgos'!J73,'8- Políticas de Administración '!$C$16:$C$64,0),1),'8- Políticas de Administración '!$B$16:$F$64,5,FALSE),"")</f>
        <v/>
      </c>
      <c r="M73" s="402"/>
      <c r="N73" s="414"/>
      <c r="O73" s="411"/>
      <c r="Q73" s="480"/>
      <c r="R73" s="480"/>
      <c r="S73" s="480"/>
      <c r="T73" s="480"/>
      <c r="U73" s="480"/>
      <c r="V73" s="480"/>
    </row>
    <row r="74" spans="1:257" ht="27" customHeight="1">
      <c r="A74" s="450"/>
      <c r="B74" s="453"/>
      <c r="C74" s="453"/>
      <c r="D74" s="191" t="s">
        <v>337</v>
      </c>
      <c r="E74" s="402"/>
      <c r="F74" s="402"/>
      <c r="G74" s="444"/>
      <c r="H74" s="441"/>
      <c r="I74" s="105"/>
      <c r="J74" s="141"/>
      <c r="K74" s="105" t="str">
        <f>IFERROR(CONCATENATE(INDEX('8- Políticas de Administración '!$B$16:$F$53,MATCH('5- Identificación de Riesgos'!J74,'8- Políticas de Administración '!$C$16:$C$54,0),1)," - ",L74),"")</f>
        <v/>
      </c>
      <c r="L74" s="136" t="str">
        <f>IFERROR(VLOOKUP(INDEX('8- Políticas de Administración '!$B$16:$F$63,MATCH('5- Identificación de Riesgos'!J74,'8- Políticas de Administración '!$C$16:$C$64,0),1),'8- Políticas de Administración '!$B$16:$F$64,5,FALSE),"")</f>
        <v/>
      </c>
      <c r="M74" s="402"/>
      <c r="N74" s="414"/>
      <c r="O74" s="411"/>
      <c r="Q74" s="480"/>
      <c r="R74" s="480"/>
      <c r="S74" s="480"/>
      <c r="T74" s="480"/>
      <c r="U74" s="480"/>
      <c r="V74" s="480"/>
    </row>
    <row r="75" spans="1:257" ht="45">
      <c r="A75" s="450"/>
      <c r="B75" s="453"/>
      <c r="C75" s="453"/>
      <c r="D75" s="191" t="s">
        <v>338</v>
      </c>
      <c r="E75" s="402"/>
      <c r="F75" s="402"/>
      <c r="G75" s="444"/>
      <c r="H75" s="441"/>
      <c r="I75" s="105"/>
      <c r="J75" s="141"/>
      <c r="K75" s="105" t="str">
        <f>IFERROR(CONCATENATE(INDEX('8- Políticas de Administración '!$B$16:$F$53,MATCH('5- Identificación de Riesgos'!J75,'8- Políticas de Administración '!$C$16:$C$54,0),1)," - ",L75),"")</f>
        <v/>
      </c>
      <c r="L75" s="136" t="str">
        <f>IFERROR(VLOOKUP(INDEX('8- Políticas de Administración '!$B$16:$F$63,MATCH('5- Identificación de Riesgos'!J75,'8- Políticas de Administración '!$C$16:$C$64,0),1),'8- Políticas de Administración '!$B$16:$F$64,5,FALSE),"")</f>
        <v/>
      </c>
      <c r="M75" s="402"/>
      <c r="N75" s="414"/>
      <c r="O75" s="411"/>
      <c r="Q75" s="480"/>
      <c r="R75" s="480"/>
      <c r="S75" s="480"/>
      <c r="T75" s="480"/>
      <c r="U75" s="480"/>
      <c r="V75" s="480"/>
    </row>
    <row r="76" spans="1:257" ht="45">
      <c r="A76" s="450"/>
      <c r="B76" s="453"/>
      <c r="C76" s="453"/>
      <c r="D76" s="191" t="s">
        <v>339</v>
      </c>
      <c r="E76" s="402"/>
      <c r="F76" s="402"/>
      <c r="G76" s="444"/>
      <c r="H76" s="441"/>
      <c r="I76" s="105"/>
      <c r="J76" s="141"/>
      <c r="K76" s="105" t="str">
        <f>IFERROR(CONCATENATE(INDEX('8- Políticas de Administración '!$B$16:$F$53,MATCH('5- Identificación de Riesgos'!J76,'8- Políticas de Administración '!$C$16:$C$54,0),1)," - ",L76),"")</f>
        <v/>
      </c>
      <c r="L76" s="136" t="str">
        <f>IFERROR(VLOOKUP(INDEX('8- Políticas de Administración '!$B$16:$F$63,MATCH('5- Identificación de Riesgos'!J76,'8- Políticas de Administración '!$C$16:$C$64,0),1),'8- Políticas de Administración '!$B$16:$F$64,5,FALSE),"")</f>
        <v/>
      </c>
      <c r="M76" s="402"/>
      <c r="N76" s="414"/>
      <c r="O76" s="411"/>
      <c r="Q76" s="480"/>
      <c r="R76" s="480"/>
      <c r="S76" s="480"/>
      <c r="T76" s="480"/>
      <c r="U76" s="480"/>
      <c r="V76" s="480"/>
    </row>
    <row r="77" spans="1:257">
      <c r="A77" s="450"/>
      <c r="B77" s="453"/>
      <c r="C77" s="453"/>
      <c r="D77" s="192"/>
      <c r="E77" s="402"/>
      <c r="F77" s="402"/>
      <c r="G77" s="444"/>
      <c r="H77" s="441"/>
      <c r="I77" s="105"/>
      <c r="J77" s="141"/>
      <c r="K77" s="105" t="str">
        <f>IFERROR(CONCATENATE(INDEX('8- Políticas de Administración '!$B$16:$F$53,MATCH('5- Identificación de Riesgos'!J77,'8- Políticas de Administración '!$C$16:$C$54,0),1)," - ",L77),"")</f>
        <v/>
      </c>
      <c r="L77" s="136" t="str">
        <f>IFERROR(VLOOKUP(INDEX('8- Políticas de Administración '!$B$16:$F$63,MATCH('5- Identificación de Riesgos'!J77,'8- Políticas de Administración '!$C$16:$C$64,0),1),'8- Políticas de Administración '!$B$16:$F$64,5,FALSE),"")</f>
        <v/>
      </c>
      <c r="M77" s="402"/>
      <c r="N77" s="414"/>
      <c r="O77" s="411"/>
      <c r="Q77" s="480"/>
      <c r="R77" s="480"/>
      <c r="S77" s="480"/>
      <c r="T77" s="480"/>
      <c r="U77" s="480"/>
      <c r="V77" s="480"/>
    </row>
    <row r="78" spans="1:257">
      <c r="A78" s="450"/>
      <c r="B78" s="453"/>
      <c r="C78" s="453"/>
      <c r="D78" s="120"/>
      <c r="E78" s="402"/>
      <c r="F78" s="402"/>
      <c r="G78" s="444"/>
      <c r="H78" s="441"/>
      <c r="I78" s="105"/>
      <c r="J78" s="141"/>
      <c r="K78" s="105" t="str">
        <f>IFERROR(CONCATENATE(INDEX('8- Políticas de Administración '!$B$16:$F$53,MATCH('5- Identificación de Riesgos'!J78,'8- Políticas de Administración '!$C$16:$C$54,0),1)," - ",L78),"")</f>
        <v/>
      </c>
      <c r="L78" s="136" t="str">
        <f>IFERROR(VLOOKUP(INDEX('8- Políticas de Administración '!$B$16:$F$63,MATCH('5- Identificación de Riesgos'!J78,'8- Políticas de Administración '!$C$16:$C$64,0),1),'8- Políticas de Administración '!$B$16:$F$64,5,FALSE),"")</f>
        <v/>
      </c>
      <c r="M78" s="402"/>
      <c r="N78" s="414"/>
      <c r="O78" s="411"/>
      <c r="Q78" s="480"/>
      <c r="R78" s="480"/>
      <c r="S78" s="480"/>
      <c r="T78" s="480"/>
      <c r="U78" s="480"/>
      <c r="V78" s="480"/>
    </row>
    <row r="79" spans="1:257" ht="15.75" thickBot="1">
      <c r="A79" s="451"/>
      <c r="B79" s="454"/>
      <c r="C79" s="454"/>
      <c r="D79" s="122"/>
      <c r="E79" s="403"/>
      <c r="F79" s="403"/>
      <c r="G79" s="445"/>
      <c r="H79" s="442"/>
      <c r="I79" s="106"/>
      <c r="J79" s="142"/>
      <c r="K79" s="106" t="str">
        <f>IFERROR(CONCATENATE(INDEX('8- Políticas de Administración '!$B$16:$F$53,MATCH('5- Identificación de Riesgos'!J79,'8- Políticas de Administración '!$C$16:$C$54,0),1)," - ",L79),"")</f>
        <v/>
      </c>
      <c r="L79" s="138" t="str">
        <f>IFERROR(VLOOKUP(INDEX('8- Políticas de Administración '!$B$16:$F$63,MATCH('5- Identificación de Riesgos'!J79,'8- Políticas de Administración '!$C$16:$C$64,0),1),'8- Políticas de Administración '!$B$16:$F$64,5,FALSE),"")</f>
        <v/>
      </c>
      <c r="M79" s="403"/>
      <c r="N79" s="415"/>
      <c r="O79" s="411"/>
      <c r="Q79" s="480"/>
      <c r="R79" s="480"/>
      <c r="S79" s="480"/>
      <c r="T79" s="480"/>
      <c r="U79" s="480"/>
      <c r="V79" s="480"/>
    </row>
    <row r="80" spans="1:257" ht="30.75" thickBot="1">
      <c r="A80" s="449">
        <v>8</v>
      </c>
      <c r="B80" s="452" t="s">
        <v>507</v>
      </c>
      <c r="C80" s="452" t="s">
        <v>508</v>
      </c>
      <c r="D80" s="119" t="s">
        <v>330</v>
      </c>
      <c r="E80" s="401">
        <v>365</v>
      </c>
      <c r="F80" s="401">
        <v>0</v>
      </c>
      <c r="G80" s="443">
        <f t="shared" ref="G80" si="7">F80/E80</f>
        <v>0</v>
      </c>
      <c r="H80" s="440" t="str">
        <f>CONCATENATE(IF(G80&lt;='[3]8- Políticas de Administración '!$D$6,'[3]8- Políticas de Administración '!$B$6,IF(G80&lt;='[3]8- Políticas de Administración '!$D$7,'[3]8- Políticas de Administración '!$B$7,IF(G80&lt;='[3]8- Políticas de Administración '!$D$8,'[3]8- Políticas de Administración '!$B$8,IF(G80&lt;='[3]8- Políticas de Administración '!$D$9,'[3]8- Políticas de Administración '!$B$9,IF(G80&lt;='[3]8- Políticas de Administración '!$D$10,'[3]8- Políticas de Administración '!$B$10,"Probabilidad no valida")))))," - ",VLOOKUP(IF(G80&lt;='[3]8- Políticas de Administración '!$D$6,'[3]8- Políticas de Administración '!$B$6,IF(G80&lt;='[3]8- Políticas de Administración '!$D$7,'[3]8- Políticas de Administración '!$B$7,IF(G80&lt;='[3]8- Políticas de Administración '!$D$8,'[3]8- Políticas de Administración '!$B$8,IF(G80&lt;='[3]8- Políticas de Administración '!$D$9,'[3]8- Políticas de Administración '!$B$9,IF(G80&lt;='[3]8- Políticas de Administración '!$D$10,'[3]8- Políticas de Administración '!$B$10,"Probabilidad no valida"))))),'[3]8- Políticas de Administración '!$B$6:$F$10,5,FALSE))</f>
        <v>Muy Baja - 1</v>
      </c>
      <c r="I80" s="104" t="s">
        <v>293</v>
      </c>
      <c r="J80" s="141" t="s">
        <v>333</v>
      </c>
      <c r="K80" s="105" t="str">
        <f>IFERROR(CONCATENATE(INDEX('8- Políticas de Administración '!$B$16:$F$53,MATCH('5- Identificación de Riesgos'!J80,'8- Políticas de Administración '!$C$16:$C$54,0),1)," - ",L80),"")</f>
        <v>Mayor - 4</v>
      </c>
      <c r="L80" s="137">
        <v>4</v>
      </c>
      <c r="M80" s="401" t="str">
        <f>IFERROR(CONCATENATE(INDEX('8- Políticas de Administración '!$B$16:$F$53,MATCH(ROUND(AVERAGE(L80:L89),0),'8- Políticas de Administración '!$F$16:$F$53,0),1)," - ",ROUND(AVERAGE(L80:L89),0)),"")</f>
        <v>Mayor - 4</v>
      </c>
      <c r="N80" s="413" t="str">
        <f>IFERROR(CONCATENATE(VLOOKUP((LEFT(H80,LEN(H80)-4)&amp;LEFT(M80,LEN(M80)-4)),'9- Matriz de Calor '!$D$18:$E$42,2,0)," - ",RIGHT(H80,1)*RIGHT(M80,1)),"")</f>
        <v>Alto  - 4</v>
      </c>
      <c r="O80" s="410">
        <f>RIGHT(H80,1)*RIGHT(M80,1)</f>
        <v>4</v>
      </c>
      <c r="Q80" s="480" t="s">
        <v>312</v>
      </c>
      <c r="R80" s="480"/>
      <c r="S80" s="480"/>
      <c r="T80" s="480"/>
      <c r="U80" s="480"/>
      <c r="V80" s="480"/>
    </row>
    <row r="81" spans="1:22" ht="54.75" customHeight="1">
      <c r="A81" s="450"/>
      <c r="B81" s="453"/>
      <c r="C81" s="453"/>
      <c r="D81" s="115" t="s">
        <v>509</v>
      </c>
      <c r="E81" s="402"/>
      <c r="F81" s="402"/>
      <c r="G81" s="444"/>
      <c r="H81" s="441"/>
      <c r="I81" s="104" t="s">
        <v>291</v>
      </c>
      <c r="J81" s="123" t="s">
        <v>292</v>
      </c>
      <c r="K81" s="105" t="str">
        <f>IFERROR(CONCATENATE(INDEX('8- Políticas de Administración '!$B$16:$F$53,MATCH('5- Identificación de Riesgos'!J81,'8- Políticas de Administración '!$C$16:$C$54,0),1)," - ",L81),"")</f>
        <v>Mayor - 3</v>
      </c>
      <c r="L81" s="136">
        <v>3</v>
      </c>
      <c r="M81" s="402"/>
      <c r="N81" s="414"/>
      <c r="O81" s="411"/>
      <c r="Q81" s="480"/>
      <c r="R81" s="480"/>
      <c r="S81" s="480"/>
      <c r="T81" s="480"/>
      <c r="U81" s="480"/>
      <c r="V81" s="480"/>
    </row>
    <row r="82" spans="1:22" ht="42.75" customHeight="1">
      <c r="A82" s="450"/>
      <c r="B82" s="453"/>
      <c r="C82" s="453"/>
      <c r="D82" s="115" t="s">
        <v>510</v>
      </c>
      <c r="E82" s="402"/>
      <c r="F82" s="402"/>
      <c r="G82" s="444"/>
      <c r="H82" s="441"/>
      <c r="I82" s="105"/>
      <c r="J82" s="141"/>
      <c r="K82" s="105"/>
      <c r="L82" s="136"/>
      <c r="M82" s="402"/>
      <c r="N82" s="414"/>
      <c r="O82" s="411"/>
      <c r="Q82" s="480"/>
      <c r="R82" s="480"/>
      <c r="S82" s="480"/>
      <c r="T82" s="480"/>
      <c r="U82" s="480"/>
      <c r="V82" s="480"/>
    </row>
    <row r="83" spans="1:22" ht="51" customHeight="1">
      <c r="A83" s="450"/>
      <c r="B83" s="453"/>
      <c r="C83" s="453"/>
      <c r="D83" s="115" t="s">
        <v>511</v>
      </c>
      <c r="E83" s="402"/>
      <c r="F83" s="402"/>
      <c r="G83" s="444"/>
      <c r="H83" s="441"/>
      <c r="I83" s="105"/>
      <c r="J83" s="141"/>
      <c r="K83" s="105"/>
      <c r="L83" s="136"/>
      <c r="M83" s="402"/>
      <c r="N83" s="414"/>
      <c r="O83" s="411"/>
      <c r="Q83" s="480"/>
      <c r="R83" s="480"/>
      <c r="S83" s="480"/>
      <c r="T83" s="480"/>
      <c r="U83" s="480"/>
      <c r="V83" s="480"/>
    </row>
    <row r="84" spans="1:22" ht="27" customHeight="1">
      <c r="A84" s="450"/>
      <c r="B84" s="453"/>
      <c r="C84" s="453"/>
      <c r="D84" s="193"/>
      <c r="E84" s="402"/>
      <c r="F84" s="402"/>
      <c r="G84" s="444"/>
      <c r="H84" s="441"/>
      <c r="I84" s="105"/>
      <c r="J84" s="141"/>
      <c r="K84" s="105"/>
      <c r="L84" s="136"/>
      <c r="M84" s="402"/>
      <c r="N84" s="414"/>
      <c r="O84" s="411"/>
      <c r="Q84" s="480"/>
      <c r="R84" s="480"/>
      <c r="S84" s="480"/>
      <c r="T84" s="480"/>
      <c r="U84" s="480"/>
      <c r="V84" s="480"/>
    </row>
    <row r="85" spans="1:22">
      <c r="A85" s="450"/>
      <c r="B85" s="453"/>
      <c r="C85" s="453"/>
      <c r="D85" s="121"/>
      <c r="E85" s="402"/>
      <c r="F85" s="402"/>
      <c r="G85" s="444"/>
      <c r="H85" s="441"/>
      <c r="I85" s="105"/>
      <c r="J85" s="141"/>
      <c r="K85" s="105"/>
      <c r="L85" s="136"/>
      <c r="M85" s="402"/>
      <c r="N85" s="414"/>
      <c r="O85" s="411"/>
      <c r="Q85" s="480"/>
      <c r="R85" s="480"/>
      <c r="S85" s="480"/>
      <c r="T85" s="480"/>
      <c r="U85" s="480"/>
      <c r="V85" s="480"/>
    </row>
    <row r="86" spans="1:22">
      <c r="A86" s="450"/>
      <c r="B86" s="453"/>
      <c r="C86" s="453"/>
      <c r="D86" s="121"/>
      <c r="E86" s="402"/>
      <c r="F86" s="402"/>
      <c r="G86" s="444"/>
      <c r="H86" s="441"/>
      <c r="I86" s="105"/>
      <c r="J86" s="141"/>
      <c r="K86" s="105"/>
      <c r="L86" s="136"/>
      <c r="M86" s="402"/>
      <c r="N86" s="414"/>
      <c r="O86" s="411"/>
      <c r="Q86" s="480"/>
      <c r="R86" s="480"/>
      <c r="S86" s="480"/>
      <c r="T86" s="480"/>
      <c r="U86" s="480"/>
      <c r="V86" s="480"/>
    </row>
    <row r="87" spans="1:22">
      <c r="A87" s="450"/>
      <c r="B87" s="453"/>
      <c r="C87" s="453"/>
      <c r="D87" s="120"/>
      <c r="E87" s="402"/>
      <c r="F87" s="402"/>
      <c r="G87" s="444"/>
      <c r="H87" s="441"/>
      <c r="I87" s="105"/>
      <c r="J87" s="141"/>
      <c r="K87" s="105"/>
      <c r="L87" s="136"/>
      <c r="M87" s="402"/>
      <c r="N87" s="414"/>
      <c r="O87" s="411"/>
      <c r="Q87" s="480"/>
      <c r="R87" s="480"/>
      <c r="S87" s="480"/>
      <c r="T87" s="480"/>
      <c r="U87" s="480"/>
      <c r="V87" s="480"/>
    </row>
    <row r="88" spans="1:22">
      <c r="A88" s="450"/>
      <c r="B88" s="453"/>
      <c r="C88" s="453"/>
      <c r="D88" s="120"/>
      <c r="E88" s="402"/>
      <c r="F88" s="402"/>
      <c r="G88" s="444"/>
      <c r="H88" s="441"/>
      <c r="I88" s="105"/>
      <c r="J88" s="141"/>
      <c r="K88" s="105"/>
      <c r="L88" s="136"/>
      <c r="M88" s="402"/>
      <c r="N88" s="414"/>
      <c r="O88" s="411"/>
      <c r="Q88" s="480"/>
      <c r="R88" s="480"/>
      <c r="S88" s="480"/>
      <c r="T88" s="480"/>
      <c r="U88" s="480"/>
      <c r="V88" s="480"/>
    </row>
    <row r="89" spans="1:22" ht="15.75" thickBot="1">
      <c r="A89" s="451"/>
      <c r="B89" s="454"/>
      <c r="C89" s="454"/>
      <c r="D89" s="122"/>
      <c r="E89" s="403"/>
      <c r="F89" s="403"/>
      <c r="G89" s="445"/>
      <c r="H89" s="442"/>
      <c r="I89" s="106"/>
      <c r="J89" s="142"/>
      <c r="K89" s="106"/>
      <c r="L89" s="138"/>
      <c r="M89" s="403"/>
      <c r="N89" s="415"/>
      <c r="O89" s="411"/>
      <c r="Q89" s="480"/>
      <c r="R89" s="480"/>
      <c r="S89" s="480"/>
      <c r="T89" s="480"/>
      <c r="U89" s="480"/>
      <c r="V89" s="480"/>
    </row>
  </sheetData>
  <mergeCells count="105">
    <mergeCell ref="C1:N3"/>
    <mergeCell ref="Q70:V79"/>
    <mergeCell ref="A80:A89"/>
    <mergeCell ref="B80:B89"/>
    <mergeCell ref="C80:C89"/>
    <mergeCell ref="E80:E89"/>
    <mergeCell ref="F80:F89"/>
    <mergeCell ref="G80:G89"/>
    <mergeCell ref="H80:H89"/>
    <mergeCell ref="Q80:V89"/>
    <mergeCell ref="N80:N89"/>
    <mergeCell ref="A70:A79"/>
    <mergeCell ref="B70:B79"/>
    <mergeCell ref="C70:C79"/>
    <mergeCell ref="E70:E79"/>
    <mergeCell ref="F70:F79"/>
    <mergeCell ref="G70:G79"/>
    <mergeCell ref="H70:H79"/>
    <mergeCell ref="A60:A69"/>
    <mergeCell ref="F60:F69"/>
    <mergeCell ref="B60:B69"/>
    <mergeCell ref="C60:C69"/>
    <mergeCell ref="E60:E69"/>
    <mergeCell ref="G60:G69"/>
    <mergeCell ref="H60:H69"/>
    <mergeCell ref="F50:F59"/>
    <mergeCell ref="A40:A49"/>
    <mergeCell ref="B30:B39"/>
    <mergeCell ref="A4:C4"/>
    <mergeCell ref="A8:A9"/>
    <mergeCell ref="B8:B9"/>
    <mergeCell ref="E8:E9"/>
    <mergeCell ref="D4:N4"/>
    <mergeCell ref="B20:B29"/>
    <mergeCell ref="E40:E49"/>
    <mergeCell ref="F40:F49"/>
    <mergeCell ref="E30:E39"/>
    <mergeCell ref="G40:G49"/>
    <mergeCell ref="A10:A19"/>
    <mergeCell ref="C10:C19"/>
    <mergeCell ref="B10:B19"/>
    <mergeCell ref="F20:F29"/>
    <mergeCell ref="C40:C49"/>
    <mergeCell ref="E20:E29"/>
    <mergeCell ref="G50:G59"/>
    <mergeCell ref="H50:H59"/>
    <mergeCell ref="M50:M59"/>
    <mergeCell ref="H30:H39"/>
    <mergeCell ref="A20:A29"/>
    <mergeCell ref="A30:A39"/>
    <mergeCell ref="H20:H29"/>
    <mergeCell ref="G20:G29"/>
    <mergeCell ref="C20:C29"/>
    <mergeCell ref="C30:C39"/>
    <mergeCell ref="B40:B49"/>
    <mergeCell ref="H40:H49"/>
    <mergeCell ref="A5:C5"/>
    <mergeCell ref="D6:N6"/>
    <mergeCell ref="I8:I9"/>
    <mergeCell ref="G8:G9"/>
    <mergeCell ref="D5:N5"/>
    <mergeCell ref="A6:C6"/>
    <mergeCell ref="H8:H9"/>
    <mergeCell ref="E7:H7"/>
    <mergeCell ref="D7:D9"/>
    <mergeCell ref="L8:L9"/>
    <mergeCell ref="A50:A59"/>
    <mergeCell ref="B50:B59"/>
    <mergeCell ref="C50:C59"/>
    <mergeCell ref="E50:E59"/>
    <mergeCell ref="O8:O9"/>
    <mergeCell ref="N8:N9"/>
    <mergeCell ref="N7:O7"/>
    <mergeCell ref="K8:K9"/>
    <mergeCell ref="M8:M9"/>
    <mergeCell ref="I7:M7"/>
    <mergeCell ref="N50:N59"/>
    <mergeCell ref="O10:O19"/>
    <mergeCell ref="O20:O29"/>
    <mergeCell ref="N10:N19"/>
    <mergeCell ref="M20:M29"/>
    <mergeCell ref="N20:N29"/>
    <mergeCell ref="M10:M19"/>
    <mergeCell ref="F8:F9"/>
    <mergeCell ref="E10:E19"/>
    <mergeCell ref="F10:F19"/>
    <mergeCell ref="G10:G19"/>
    <mergeCell ref="H10:H19"/>
    <mergeCell ref="F30:F39"/>
    <mergeCell ref="G30:G39"/>
    <mergeCell ref="O40:O49"/>
    <mergeCell ref="O30:O39"/>
    <mergeCell ref="M40:M49"/>
    <mergeCell ref="N40:N49"/>
    <mergeCell ref="N30:N39"/>
    <mergeCell ref="M80:M89"/>
    <mergeCell ref="O50:O59"/>
    <mergeCell ref="O80:O89"/>
    <mergeCell ref="O60:O69"/>
    <mergeCell ref="N60:N69"/>
    <mergeCell ref="M70:M79"/>
    <mergeCell ref="N70:N79"/>
    <mergeCell ref="O70:O79"/>
    <mergeCell ref="M60:M69"/>
    <mergeCell ref="M30:M39"/>
  </mergeCells>
  <conditionalFormatting sqref="D10:D11">
    <cfRule type="containsText" dxfId="504" priority="386" operator="containsText" text="4- Moderado">
      <formula>NOT(ISERROR(SEARCH("4- Moderado",D10)))</formula>
    </cfRule>
    <cfRule type="containsText" dxfId="503" priority="389" operator="containsText" text="1- Bajo">
      <formula>NOT(ISERROR(SEARCH("1- Bajo",D10)))</formula>
    </cfRule>
    <cfRule type="containsText" dxfId="502" priority="388" operator="containsText" text="4- Bajo">
      <formula>NOT(ISERROR(SEARCH("4- Bajo",D10)))</formula>
    </cfRule>
    <cfRule type="containsText" dxfId="501" priority="387" operator="containsText" text="3- Bajo">
      <formula>NOT(ISERROR(SEARCH("3- Bajo",D10)))</formula>
    </cfRule>
    <cfRule type="containsText" dxfId="500" priority="385" operator="containsText" text="6- Moderado">
      <formula>NOT(ISERROR(SEARCH("6- Moderado",D10)))</formula>
    </cfRule>
    <cfRule type="containsText" dxfId="499" priority="384" operator="containsText" text="3- Moderado">
      <formula>NOT(ISERROR(SEARCH("3- Moderado",D10)))</formula>
    </cfRule>
  </conditionalFormatting>
  <conditionalFormatting sqref="D10:D13">
    <cfRule type="containsText" dxfId="498" priority="396" operator="containsText" text="3- Moderado">
      <formula>NOT(ISERROR(SEARCH("3- Moderado",D10)))</formula>
    </cfRule>
    <cfRule type="containsText" dxfId="497" priority="397" operator="containsText" text="6- Moderado">
      <formula>NOT(ISERROR(SEARCH("6- Moderado",D10)))</formula>
    </cfRule>
    <cfRule type="containsText" dxfId="496" priority="399" operator="containsText" text="3- Bajo">
      <formula>NOT(ISERROR(SEARCH("3- Bajo",D10)))</formula>
    </cfRule>
    <cfRule type="containsText" dxfId="495" priority="398" operator="containsText" text="4- Moderado">
      <formula>NOT(ISERROR(SEARCH("4- Moderado",D10)))</formula>
    </cfRule>
    <cfRule type="containsText" dxfId="494" priority="401" operator="containsText" text="1- Bajo">
      <formula>NOT(ISERROR(SEARCH("1- Bajo",D10)))</formula>
    </cfRule>
    <cfRule type="containsText" dxfId="493" priority="400" operator="containsText" text="4- Bajo">
      <formula>NOT(ISERROR(SEARCH("4- Bajo",D10)))</formula>
    </cfRule>
  </conditionalFormatting>
  <conditionalFormatting sqref="D11:D12">
    <cfRule type="containsText" dxfId="492" priority="377" operator="containsText" text="1- Bajo">
      <formula>NOT(ISERROR(SEARCH("1- Bajo",D11)))</formula>
    </cfRule>
    <cfRule type="containsText" dxfId="491" priority="376" operator="containsText" text="4- Bajo">
      <formula>NOT(ISERROR(SEARCH("4- Bajo",D11)))</formula>
    </cfRule>
    <cfRule type="containsText" dxfId="490" priority="375" operator="containsText" text="3- Bajo">
      <formula>NOT(ISERROR(SEARCH("3- Bajo",D11)))</formula>
    </cfRule>
    <cfRule type="containsText" dxfId="489" priority="374" operator="containsText" text="4- Moderado">
      <formula>NOT(ISERROR(SEARCH("4- Moderado",D11)))</formula>
    </cfRule>
    <cfRule type="containsText" dxfId="488" priority="373" operator="containsText" text="6- Moderado">
      <formula>NOT(ISERROR(SEARCH("6- Moderado",D11)))</formula>
    </cfRule>
    <cfRule type="containsText" dxfId="487" priority="372" operator="containsText" text="3- Moderado">
      <formula>NOT(ISERROR(SEARCH("3- Moderado",D11)))</formula>
    </cfRule>
    <cfRule type="containsText" dxfId="486" priority="365" operator="containsText" text="1- Bajo">
      <formula>NOT(ISERROR(SEARCH("1- Bajo",D11)))</formula>
    </cfRule>
    <cfRule type="containsText" dxfId="485" priority="364" operator="containsText" text="4- Bajo">
      <formula>NOT(ISERROR(SEARCH("4- Bajo",D11)))</formula>
    </cfRule>
    <cfRule type="containsText" dxfId="484" priority="363" operator="containsText" text="3- Bajo">
      <formula>NOT(ISERROR(SEARCH("3- Bajo",D11)))</formula>
    </cfRule>
    <cfRule type="containsText" dxfId="483" priority="362" operator="containsText" text="4- Moderado">
      <formula>NOT(ISERROR(SEARCH("4- Moderado",D11)))</formula>
    </cfRule>
    <cfRule type="containsText" dxfId="482" priority="361" operator="containsText" text="6- Moderado">
      <formula>NOT(ISERROR(SEARCH("6- Moderado",D11)))</formula>
    </cfRule>
    <cfRule type="containsText" dxfId="481" priority="360" operator="containsText" text="3- Moderado">
      <formula>NOT(ISERROR(SEARCH("3- Moderado",D11)))</formula>
    </cfRule>
  </conditionalFormatting>
  <conditionalFormatting sqref="D14">
    <cfRule type="containsText" dxfId="480" priority="356" operator="containsText" text="4- Moderado">
      <formula>NOT(ISERROR(SEARCH("4- Moderado",D14)))</formula>
    </cfRule>
    <cfRule type="containsText" dxfId="479" priority="355" operator="containsText" text="6- Moderado">
      <formula>NOT(ISERROR(SEARCH("6- Moderado",D14)))</formula>
    </cfRule>
    <cfRule type="containsText" dxfId="478" priority="359" operator="containsText" text="1- Bajo">
      <formula>NOT(ISERROR(SEARCH("1- Bajo",D14)))</formula>
    </cfRule>
    <cfRule type="containsText" dxfId="477" priority="354" operator="containsText" text="3- Moderado">
      <formula>NOT(ISERROR(SEARCH("3- Moderado",D14)))</formula>
    </cfRule>
    <cfRule type="containsText" dxfId="476" priority="358" operator="containsText" text="4- Bajo">
      <formula>NOT(ISERROR(SEARCH("4- Bajo",D14)))</formula>
    </cfRule>
    <cfRule type="containsText" dxfId="475" priority="357" operator="containsText" text="3- Bajo">
      <formula>NOT(ISERROR(SEARCH("3- Bajo",D14)))</formula>
    </cfRule>
  </conditionalFormatting>
  <conditionalFormatting sqref="D20:D24">
    <cfRule type="containsText" dxfId="474" priority="315" operator="containsText" text="1- Bajo">
      <formula>NOT(ISERROR(SEARCH("1- Bajo",D20)))</formula>
    </cfRule>
    <cfRule type="containsText" dxfId="473" priority="314" operator="containsText" text="4- Bajo">
      <formula>NOT(ISERROR(SEARCH("4- Bajo",D20)))</formula>
    </cfRule>
    <cfRule type="containsText" dxfId="472" priority="313" operator="containsText" text="3- Bajo">
      <formula>NOT(ISERROR(SEARCH("3- Bajo",D20)))</formula>
    </cfRule>
    <cfRule type="containsText" dxfId="471" priority="312" operator="containsText" text="4- Moderado">
      <formula>NOT(ISERROR(SEARCH("4- Moderado",D20)))</formula>
    </cfRule>
    <cfRule type="containsText" dxfId="470" priority="310" operator="containsText" text="3- Moderado">
      <formula>NOT(ISERROR(SEARCH("3- Moderado",D20)))</formula>
    </cfRule>
    <cfRule type="containsText" dxfId="469" priority="311" operator="containsText" text="6- Moderado">
      <formula>NOT(ISERROR(SEARCH("6- Moderado",D20)))</formula>
    </cfRule>
  </conditionalFormatting>
  <conditionalFormatting sqref="D30:D32">
    <cfRule type="containsText" dxfId="468" priority="272" operator="containsText" text="4- Bajo">
      <formula>NOT(ISERROR(SEARCH("4- Bajo",D30)))</formula>
    </cfRule>
    <cfRule type="containsText" dxfId="467" priority="273" operator="containsText" text="1- Bajo">
      <formula>NOT(ISERROR(SEARCH("1- Bajo",D30)))</formula>
    </cfRule>
    <cfRule type="containsText" dxfId="466" priority="268" operator="containsText" text="3- Moderado">
      <formula>NOT(ISERROR(SEARCH("3- Moderado",D30)))</formula>
    </cfRule>
    <cfRule type="containsText" dxfId="465" priority="269" operator="containsText" text="6- Moderado">
      <formula>NOT(ISERROR(SEARCH("6- Moderado",D30)))</formula>
    </cfRule>
    <cfRule type="containsText" dxfId="464" priority="270" operator="containsText" text="4- Moderado">
      <formula>NOT(ISERROR(SEARCH("4- Moderado",D30)))</formula>
    </cfRule>
    <cfRule type="containsText" dxfId="463" priority="271" operator="containsText" text="3- Bajo">
      <formula>NOT(ISERROR(SEARCH("3- Bajo",D30)))</formula>
    </cfRule>
  </conditionalFormatting>
  <conditionalFormatting sqref="D40:D42">
    <cfRule type="containsText" dxfId="462" priority="239" operator="containsText" text="3- Bajo">
      <formula>NOT(ISERROR(SEARCH("3- Bajo",D40)))</formula>
    </cfRule>
    <cfRule type="containsText" dxfId="461" priority="240" operator="containsText" text="4- Bajo">
      <formula>NOT(ISERROR(SEARCH("4- Bajo",D40)))</formula>
    </cfRule>
    <cfRule type="containsText" dxfId="460" priority="241" operator="containsText" text="1- Bajo">
      <formula>NOT(ISERROR(SEARCH("1- Bajo",D40)))</formula>
    </cfRule>
    <cfRule type="containsText" dxfId="459" priority="237" operator="containsText" text="6- Moderado">
      <formula>NOT(ISERROR(SEARCH("6- Moderado",D40)))</formula>
    </cfRule>
    <cfRule type="containsText" dxfId="458" priority="236" operator="containsText" text="3- Moderado">
      <formula>NOT(ISERROR(SEARCH("3- Moderado",D40)))</formula>
    </cfRule>
    <cfRule type="containsText" dxfId="457" priority="238" operator="containsText" text="4- Moderado">
      <formula>NOT(ISERROR(SEARCH("4- Moderado",D40)))</formula>
    </cfRule>
  </conditionalFormatting>
  <conditionalFormatting sqref="D50:D53">
    <cfRule type="containsText" dxfId="456" priority="150" operator="containsText" text="3- Moderado">
      <formula>NOT(ISERROR(SEARCH("3- Moderado",D50)))</formula>
    </cfRule>
    <cfRule type="containsText" dxfId="455" priority="151" operator="containsText" text="6- Moderado">
      <formula>NOT(ISERROR(SEARCH("6- Moderado",D50)))</formula>
    </cfRule>
    <cfRule type="containsText" dxfId="454" priority="152" operator="containsText" text="4- Moderado">
      <formula>NOT(ISERROR(SEARCH("4- Moderado",D50)))</formula>
    </cfRule>
    <cfRule type="containsText" dxfId="453" priority="153" operator="containsText" text="3- Bajo">
      <formula>NOT(ISERROR(SEARCH("3- Bajo",D50)))</formula>
    </cfRule>
    <cfRule type="containsText" dxfId="452" priority="154" operator="containsText" text="4- Bajo">
      <formula>NOT(ISERROR(SEARCH("4- Bajo",D50)))</formula>
    </cfRule>
    <cfRule type="containsText" dxfId="451" priority="155" operator="containsText" text="1- Bajo">
      <formula>NOT(ISERROR(SEARCH("1- Bajo",D50)))</formula>
    </cfRule>
  </conditionalFormatting>
  <conditionalFormatting sqref="H10">
    <cfRule type="containsText" dxfId="450" priority="426" operator="containsText" text="Muy Baja'Tabla probabilidad'!">
      <formula>NOT(ISERROR(SEARCH("Muy Baja'Tabla probabilidad'!",H10)))</formula>
    </cfRule>
    <cfRule type="containsText" dxfId="449" priority="425" operator="containsText" text="Muy Baja">
      <formula>NOT(ISERROR(SEARCH("Muy Baja",H10)))</formula>
    </cfRule>
    <cfRule type="containsText" dxfId="448" priority="424" operator="containsText" text="Muy Baja">
      <formula>NOT(ISERROR(SEARCH("Muy Baja",H10)))</formula>
    </cfRule>
    <cfRule type="cellIs" dxfId="447" priority="434" operator="between">
      <formula>1</formula>
      <formula>2</formula>
    </cfRule>
    <cfRule type="containsText" dxfId="446" priority="421" operator="containsText" text="Muy Baja">
      <formula>NOT(ISERROR(SEARCH("Muy Baja",H10)))</formula>
    </cfRule>
    <cfRule type="containsText" dxfId="445" priority="420" operator="containsText" text="Media">
      <formula>NOT(ISERROR(SEARCH("Media",H10)))</formula>
    </cfRule>
    <cfRule type="containsText" dxfId="444" priority="419" operator="containsText" text="Media">
      <formula>NOT(ISERROR(SEARCH("Media",H10)))</formula>
    </cfRule>
    <cfRule type="containsText" dxfId="443" priority="418" operator="containsText" text="Media">
      <formula>NOT(ISERROR(SEARCH("Media",H10)))</formula>
    </cfRule>
    <cfRule type="containsText" dxfId="442" priority="417" operator="containsText" text="Alta">
      <formula>NOT(ISERROR(SEARCH("Alta",H10)))</formula>
    </cfRule>
    <cfRule type="containsText" dxfId="441" priority="416" operator="containsText" text="Muy Alta">
      <formula>NOT(ISERROR(SEARCH("Muy Alta",H10)))</formula>
    </cfRule>
    <cfRule type="containsText" dxfId="440" priority="415" operator="containsText" text="Baja">
      <formula>NOT(ISERROR(SEARCH("Baja",H10)))</formula>
    </cfRule>
    <cfRule type="cellIs" dxfId="438" priority="435" operator="between">
      <formula>0</formula>
      <formula>2</formula>
    </cfRule>
    <cfRule type="containsText" dxfId="436" priority="431" operator="containsText" text="Muy baja">
      <formula>NOT(ISERROR(SEARCH("Muy baja",H10)))</formula>
    </cfRule>
    <cfRule type="containsText" dxfId="435" priority="430" operator="containsText" text="Baja">
      <formula>NOT(ISERROR(SEARCH("Baja",H10)))</formula>
    </cfRule>
    <cfRule type="containsText" dxfId="434" priority="429" operator="containsText" text="Media">
      <formula>NOT(ISERROR(SEARCH("Media",H10)))</formula>
    </cfRule>
    <cfRule type="containsText" dxfId="433" priority="414" operator="containsText" text="Muy Baja">
      <formula>NOT(ISERROR(SEARCH("Muy Baja",H10)))</formula>
    </cfRule>
    <cfRule type="containsText" dxfId="432" priority="422" operator="containsText" text="Baja">
      <formula>NOT(ISERROR(SEARCH("Baja",H10)))</formula>
    </cfRule>
    <cfRule type="containsText" dxfId="431" priority="428" operator="containsText" text="Alta">
      <formula>NOT(ISERROR(SEARCH("Alta",H10)))</formula>
    </cfRule>
    <cfRule type="containsText" dxfId="430" priority="427" operator="containsText" text="Muy bajo">
      <formula>NOT(ISERROR(SEARCH("Muy bajo",H10)))</formula>
    </cfRule>
    <cfRule type="containsText" dxfId="429" priority="423" operator="containsText" text="Muy Baja">
      <formula>NOT(ISERROR(SEARCH("Muy Baja",H10)))</formula>
    </cfRule>
  </conditionalFormatting>
  <conditionalFormatting sqref="H20">
    <cfRule type="containsText" dxfId="428" priority="324" operator="containsText" text="Muy Alta">
      <formula>NOT(ISERROR(SEARCH("Muy Alta",H20)))</formula>
    </cfRule>
    <cfRule type="containsText" dxfId="427" priority="325" operator="containsText" text="Alta">
      <formula>NOT(ISERROR(SEARCH("Alta",H20)))</formula>
    </cfRule>
    <cfRule type="containsText" dxfId="426" priority="326" operator="containsText" text="Media">
      <formula>NOT(ISERROR(SEARCH("Media",H20)))</formula>
    </cfRule>
    <cfRule type="containsText" dxfId="425" priority="327" operator="containsText" text="Media">
      <formula>NOT(ISERROR(SEARCH("Media",H20)))</formula>
    </cfRule>
    <cfRule type="containsText" dxfId="424" priority="328" operator="containsText" text="Media">
      <formula>NOT(ISERROR(SEARCH("Media",H20)))</formula>
    </cfRule>
    <cfRule type="containsText" dxfId="423" priority="329" operator="containsText" text="Muy Baja">
      <formula>NOT(ISERROR(SEARCH("Muy Baja",H20)))</formula>
    </cfRule>
    <cfRule type="containsText" dxfId="422" priority="331" operator="containsText" text="Muy Baja">
      <formula>NOT(ISERROR(SEARCH("Muy Baja",H20)))</formula>
    </cfRule>
    <cfRule type="containsText" dxfId="421" priority="332" operator="containsText" text="Muy Baja">
      <formula>NOT(ISERROR(SEARCH("Muy Baja",H20)))</formula>
    </cfRule>
    <cfRule type="containsText" dxfId="420" priority="333" operator="containsText" text="Muy Baja">
      <formula>NOT(ISERROR(SEARCH("Muy Baja",H20)))</formula>
    </cfRule>
    <cfRule type="containsText" dxfId="419" priority="334" operator="containsText" text="Muy Baja'Tabla probabilidad'!">
      <formula>NOT(ISERROR(SEARCH("Muy Baja'Tabla probabilidad'!",H20)))</formula>
    </cfRule>
    <cfRule type="containsText" dxfId="418" priority="335" operator="containsText" text="Muy bajo">
      <formula>NOT(ISERROR(SEARCH("Muy bajo",H20)))</formula>
    </cfRule>
    <cfRule type="containsText" dxfId="417" priority="336" operator="containsText" text="Alta">
      <formula>NOT(ISERROR(SEARCH("Alta",H20)))</formula>
    </cfRule>
    <cfRule type="containsText" dxfId="416" priority="337" operator="containsText" text="Media">
      <formula>NOT(ISERROR(SEARCH("Media",H20)))</formula>
    </cfRule>
    <cfRule type="containsText" dxfId="415" priority="338" operator="containsText" text="Baja">
      <formula>NOT(ISERROR(SEARCH("Baja",H20)))</formula>
    </cfRule>
    <cfRule type="containsText" dxfId="414" priority="339" operator="containsText" text="Muy baja">
      <formula>NOT(ISERROR(SEARCH("Muy baja",H20)))</formula>
    </cfRule>
    <cfRule type="cellIs" dxfId="411" priority="342" operator="between">
      <formula>1</formula>
      <formula>2</formula>
    </cfRule>
    <cfRule type="cellIs" dxfId="410" priority="343" operator="between">
      <formula>0</formula>
      <formula>2</formula>
    </cfRule>
    <cfRule type="containsText" dxfId="409" priority="330" operator="containsText" text="Baja">
      <formula>NOT(ISERROR(SEARCH("Baja",H20)))</formula>
    </cfRule>
    <cfRule type="containsText" dxfId="408" priority="322" operator="containsText" text="Muy Baja">
      <formula>NOT(ISERROR(SEARCH("Muy Baja",H20)))</formula>
    </cfRule>
    <cfRule type="containsText" dxfId="407" priority="323" operator="containsText" text="Baja">
      <formula>NOT(ISERROR(SEARCH("Baja",H20)))</formula>
    </cfRule>
  </conditionalFormatting>
  <conditionalFormatting sqref="H30">
    <cfRule type="containsText" dxfId="406" priority="285" operator="containsText" text="Muy Baja">
      <formula>NOT(ISERROR(SEARCH("Muy Baja",H30)))</formula>
    </cfRule>
    <cfRule type="containsText" dxfId="405" priority="286" operator="containsText" text="Muy Baja'Tabla probabilidad'!">
      <formula>NOT(ISERROR(SEARCH("Muy Baja'Tabla probabilidad'!",H30)))</formula>
    </cfRule>
    <cfRule type="containsText" dxfId="404" priority="275" operator="containsText" text="Baja">
      <formula>NOT(ISERROR(SEARCH("Baja",H30)))</formula>
    </cfRule>
    <cfRule type="containsText" dxfId="403" priority="287" operator="containsText" text="Muy bajo">
      <formula>NOT(ISERROR(SEARCH("Muy bajo",H30)))</formula>
    </cfRule>
    <cfRule type="containsText" dxfId="402" priority="288" operator="containsText" text="Alta">
      <formula>NOT(ISERROR(SEARCH("Alta",H30)))</formula>
    </cfRule>
    <cfRule type="containsText" dxfId="401" priority="289" operator="containsText" text="Media">
      <formula>NOT(ISERROR(SEARCH("Media",H30)))</formula>
    </cfRule>
    <cfRule type="containsText" dxfId="400" priority="290" operator="containsText" text="Baja">
      <formula>NOT(ISERROR(SEARCH("Baja",H30)))</formula>
    </cfRule>
    <cfRule type="containsText" dxfId="399" priority="291" operator="containsText" text="Muy baja">
      <formula>NOT(ISERROR(SEARCH("Muy baja",H30)))</formula>
    </cfRule>
    <cfRule type="cellIs" dxfId="398" priority="292" operator="between">
      <formula>1</formula>
      <formula>2</formula>
    </cfRule>
    <cfRule type="cellIs" dxfId="397" priority="293" operator="between">
      <formula>0</formula>
      <formula>2</formula>
    </cfRule>
    <cfRule type="containsText" dxfId="396" priority="274" operator="containsText" text="Muy Baja">
      <formula>NOT(ISERROR(SEARCH("Muy Baja",H30)))</formula>
    </cfRule>
    <cfRule type="containsText" dxfId="395" priority="276" operator="containsText" text="Muy Alta">
      <formula>NOT(ISERROR(SEARCH("Muy Alta",H30)))</formula>
    </cfRule>
    <cfRule type="containsText" dxfId="394" priority="277" operator="containsText" text="Alta">
      <formula>NOT(ISERROR(SEARCH("Alta",H30)))</formula>
    </cfRule>
    <cfRule type="containsText" dxfId="393" priority="278" operator="containsText" text="Media">
      <formula>NOT(ISERROR(SEARCH("Media",H30)))</formula>
    </cfRule>
    <cfRule type="containsText" dxfId="392" priority="284" operator="containsText" text="Muy Baja">
      <formula>NOT(ISERROR(SEARCH("Muy Baja",H30)))</formula>
    </cfRule>
    <cfRule type="containsText" dxfId="391" priority="283" operator="containsText" text="Muy Baja">
      <formula>NOT(ISERROR(SEARCH("Muy Baja",H30)))</formula>
    </cfRule>
    <cfRule type="containsText" dxfId="390" priority="282" operator="containsText" text="Baja">
      <formula>NOT(ISERROR(SEARCH("Baja",H30)))</formula>
    </cfRule>
    <cfRule type="containsText" dxfId="389" priority="281" operator="containsText" text="Muy Baja">
      <formula>NOT(ISERROR(SEARCH("Muy Baja",H30)))</formula>
    </cfRule>
    <cfRule type="containsText" dxfId="388" priority="279" operator="containsText" text="Media">
      <formula>NOT(ISERROR(SEARCH("Media",H30)))</formula>
    </cfRule>
    <cfRule type="containsText" dxfId="387" priority="280" operator="containsText" text="Media">
      <formula>NOT(ISERROR(SEARCH("Media",H30)))</formula>
    </cfRule>
  </conditionalFormatting>
  <conditionalFormatting sqref="H40">
    <cfRule type="containsText" dxfId="386" priority="248" operator="containsText" text="Media">
      <formula>NOT(ISERROR(SEARCH("Media",H40)))</formula>
    </cfRule>
    <cfRule type="containsText" dxfId="385" priority="244" operator="containsText" text="Muy Alta">
      <formula>NOT(ISERROR(SEARCH("Muy Alta",H40)))</formula>
    </cfRule>
    <cfRule type="containsText" dxfId="384" priority="249" operator="containsText" text="Muy Baja">
      <formula>NOT(ISERROR(SEARCH("Muy Baja",H40)))</formula>
    </cfRule>
    <cfRule type="containsText" dxfId="383" priority="250" operator="containsText" text="Baja">
      <formula>NOT(ISERROR(SEARCH("Baja",H40)))</formula>
    </cfRule>
    <cfRule type="containsText" dxfId="382" priority="251" operator="containsText" text="Muy Baja">
      <formula>NOT(ISERROR(SEARCH("Muy Baja",H40)))</formula>
    </cfRule>
    <cfRule type="containsText" dxfId="381" priority="252" operator="containsText" text="Muy Baja">
      <formula>NOT(ISERROR(SEARCH("Muy Baja",H40)))</formula>
    </cfRule>
    <cfRule type="containsText" dxfId="380" priority="253" operator="containsText" text="Muy Baja">
      <formula>NOT(ISERROR(SEARCH("Muy Baja",H40)))</formula>
    </cfRule>
    <cfRule type="containsText" dxfId="379" priority="254" operator="containsText" text="Muy Baja'Tabla probabilidad'!">
      <formula>NOT(ISERROR(SEARCH("Muy Baja'Tabla probabilidad'!",H40)))</formula>
    </cfRule>
    <cfRule type="containsText" dxfId="378" priority="257" operator="containsText" text="Media">
      <formula>NOT(ISERROR(SEARCH("Media",H40)))</formula>
    </cfRule>
    <cfRule type="cellIs" dxfId="377" priority="261" operator="between">
      <formula>0</formula>
      <formula>2</formula>
    </cfRule>
    <cfRule type="cellIs" dxfId="376" priority="260" operator="between">
      <formula>1</formula>
      <formula>2</formula>
    </cfRule>
    <cfRule type="containsText" dxfId="375" priority="259" operator="containsText" text="Muy baja">
      <formula>NOT(ISERROR(SEARCH("Muy baja",H40)))</formula>
    </cfRule>
    <cfRule type="containsText" dxfId="374" priority="258" operator="containsText" text="Baja">
      <formula>NOT(ISERROR(SEARCH("Baja",H40)))</formula>
    </cfRule>
    <cfRule type="containsText" dxfId="373" priority="255" operator="containsText" text="Muy bajo">
      <formula>NOT(ISERROR(SEARCH("Muy bajo",H40)))</formula>
    </cfRule>
    <cfRule type="containsText" dxfId="372" priority="256" operator="containsText" text="Alta">
      <formula>NOT(ISERROR(SEARCH("Alta",H40)))</formula>
    </cfRule>
    <cfRule type="containsText" dxfId="371" priority="247" operator="containsText" text="Media">
      <formula>NOT(ISERROR(SEARCH("Media",H40)))</formula>
    </cfRule>
    <cfRule type="containsText" dxfId="370" priority="246" operator="containsText" text="Media">
      <formula>NOT(ISERROR(SEARCH("Media",H40)))</formula>
    </cfRule>
    <cfRule type="containsText" dxfId="369" priority="245" operator="containsText" text="Alta">
      <formula>NOT(ISERROR(SEARCH("Alta",H40)))</formula>
    </cfRule>
    <cfRule type="containsText" dxfId="368" priority="243" operator="containsText" text="Baja">
      <formula>NOT(ISERROR(SEARCH("Baja",H40)))</formula>
    </cfRule>
    <cfRule type="containsText" dxfId="367" priority="242" operator="containsText" text="Muy Baja">
      <formula>NOT(ISERROR(SEARCH("Muy Baja",H40)))</formula>
    </cfRule>
  </conditionalFormatting>
  <conditionalFormatting sqref="H50">
    <cfRule type="containsText" dxfId="366" priority="170" operator="containsText" text="Alta">
      <formula>NOT(ISERROR(SEARCH("Alta",H50)))</formula>
    </cfRule>
    <cfRule type="containsText" dxfId="364" priority="156" operator="containsText" text="Muy Baja">
      <formula>NOT(ISERROR(SEARCH("Muy Baja",H50)))</formula>
    </cfRule>
    <cfRule type="containsText" dxfId="363" priority="157" operator="containsText" text="Baja">
      <formula>NOT(ISERROR(SEARCH("Baja",H50)))</formula>
    </cfRule>
    <cfRule type="containsText" dxfId="362" priority="158" operator="containsText" text="Muy Alta">
      <formula>NOT(ISERROR(SEARCH("Muy Alta",H50)))</formula>
    </cfRule>
    <cfRule type="containsText" dxfId="361" priority="159" operator="containsText" text="Alta">
      <formula>NOT(ISERROR(SEARCH("Alta",H50)))</formula>
    </cfRule>
    <cfRule type="containsText" dxfId="360" priority="161" operator="containsText" text="Media">
      <formula>NOT(ISERROR(SEARCH("Media",H50)))</formula>
    </cfRule>
    <cfRule type="containsText" dxfId="359" priority="162" operator="containsText" text="Media">
      <formula>NOT(ISERROR(SEARCH("Media",H50)))</formula>
    </cfRule>
    <cfRule type="containsText" dxfId="358" priority="163" operator="containsText" text="Muy Baja">
      <formula>NOT(ISERROR(SEARCH("Muy Baja",H50)))</formula>
    </cfRule>
    <cfRule type="containsText" dxfId="357" priority="164" operator="containsText" text="Baja">
      <formula>NOT(ISERROR(SEARCH("Baja",H50)))</formula>
    </cfRule>
    <cfRule type="containsText" dxfId="356" priority="165" operator="containsText" text="Muy Baja">
      <formula>NOT(ISERROR(SEARCH("Muy Baja",H50)))</formula>
    </cfRule>
    <cfRule type="containsText" dxfId="355" priority="166" operator="containsText" text="Muy Baja">
      <formula>NOT(ISERROR(SEARCH("Muy Baja",H50)))</formula>
    </cfRule>
    <cfRule type="containsText" dxfId="354" priority="167" operator="containsText" text="Muy Baja">
      <formula>NOT(ISERROR(SEARCH("Muy Baja",H50)))</formula>
    </cfRule>
    <cfRule type="containsText" dxfId="353" priority="168" operator="containsText" text="Muy Baja'Tabla probabilidad'!">
      <formula>NOT(ISERROR(SEARCH("Muy Baja'Tabla probabilidad'!",H50)))</formula>
    </cfRule>
    <cfRule type="containsText" dxfId="352" priority="169" operator="containsText" text="Muy bajo">
      <formula>NOT(ISERROR(SEARCH("Muy bajo",H50)))</formula>
    </cfRule>
    <cfRule type="containsText" dxfId="351" priority="171" operator="containsText" text="Media">
      <formula>NOT(ISERROR(SEARCH("Media",H50)))</formula>
    </cfRule>
    <cfRule type="containsText" dxfId="350" priority="172" operator="containsText" text="Baja">
      <formula>NOT(ISERROR(SEARCH("Baja",H50)))</formula>
    </cfRule>
    <cfRule type="containsText" dxfId="349" priority="173" operator="containsText" text="Muy baja">
      <formula>NOT(ISERROR(SEARCH("Muy baja",H50)))</formula>
    </cfRule>
    <cfRule type="cellIs" dxfId="347" priority="176" operator="between">
      <formula>1</formula>
      <formula>2</formula>
    </cfRule>
    <cfRule type="cellIs" dxfId="346" priority="177" operator="between">
      <formula>0</formula>
      <formula>2</formula>
    </cfRule>
    <cfRule type="containsText" dxfId="345" priority="160" operator="containsText" text="Media">
      <formula>NOT(ISERROR(SEARCH("Media",H50)))</formula>
    </cfRule>
  </conditionalFormatting>
  <conditionalFormatting sqref="H60">
    <cfRule type="containsText" dxfId="344" priority="210" operator="containsText" text="Muy Baja">
      <formula>NOT(ISERROR(SEARCH("Muy Baja",H60)))</formula>
    </cfRule>
    <cfRule type="containsText" dxfId="343" priority="227" operator="containsText" text="Muy baja">
      <formula>NOT(ISERROR(SEARCH("Muy baja",H60)))</formula>
    </cfRule>
    <cfRule type="containsText" dxfId="342" priority="223" operator="containsText" text="Muy bajo">
      <formula>NOT(ISERROR(SEARCH("Muy bajo",H60)))</formula>
    </cfRule>
    <cfRule type="cellIs" dxfId="341" priority="228" operator="between">
      <formula>1</formula>
      <formula>2</formula>
    </cfRule>
    <cfRule type="cellIs" dxfId="340" priority="229" operator="between">
      <formula>0</formula>
      <formula>2</formula>
    </cfRule>
    <cfRule type="containsText" dxfId="339" priority="224" operator="containsText" text="Alta">
      <formula>NOT(ISERROR(SEARCH("Alta",H60)))</formula>
    </cfRule>
    <cfRule type="containsText" dxfId="338" priority="225" operator="containsText" text="Media">
      <formula>NOT(ISERROR(SEARCH("Media",H60)))</formula>
    </cfRule>
    <cfRule type="containsText" dxfId="337" priority="221" operator="containsText" text="Muy Baja">
      <formula>NOT(ISERROR(SEARCH("Muy Baja",H60)))</formula>
    </cfRule>
    <cfRule type="containsText" dxfId="336" priority="220" operator="containsText" text="Muy Baja">
      <formula>NOT(ISERROR(SEARCH("Muy Baja",H60)))</formula>
    </cfRule>
    <cfRule type="containsText" dxfId="335" priority="222" operator="containsText" text="Muy Baja'Tabla probabilidad'!">
      <formula>NOT(ISERROR(SEARCH("Muy Baja'Tabla probabilidad'!",H60)))</formula>
    </cfRule>
    <cfRule type="containsText" dxfId="334" priority="219" operator="containsText" text="Muy Baja">
      <formula>NOT(ISERROR(SEARCH("Muy Baja",H60)))</formula>
    </cfRule>
    <cfRule type="containsText" dxfId="333" priority="218" operator="containsText" text="Baja">
      <formula>NOT(ISERROR(SEARCH("Baja",H60)))</formula>
    </cfRule>
    <cfRule type="containsText" dxfId="332" priority="216" operator="containsText" text="Media">
      <formula>NOT(ISERROR(SEARCH("Media",H60)))</formula>
    </cfRule>
    <cfRule type="containsText" dxfId="331" priority="217" operator="containsText" text="Muy Baja">
      <formula>NOT(ISERROR(SEARCH("Muy Baja",H60)))</formula>
    </cfRule>
    <cfRule type="containsText" dxfId="330" priority="215" operator="containsText" text="Media">
      <formula>NOT(ISERROR(SEARCH("Media",H60)))</formula>
    </cfRule>
    <cfRule type="containsText" dxfId="329" priority="214" operator="containsText" text="Media">
      <formula>NOT(ISERROR(SEARCH("Media",H60)))</formula>
    </cfRule>
    <cfRule type="containsText" dxfId="328" priority="213" operator="containsText" text="Alta">
      <formula>NOT(ISERROR(SEARCH("Alta",H60)))</formula>
    </cfRule>
    <cfRule type="containsText" dxfId="327" priority="212" operator="containsText" text="Muy Alta">
      <formula>NOT(ISERROR(SEARCH("Muy Alta",H60)))</formula>
    </cfRule>
    <cfRule type="containsText" dxfId="326" priority="211" operator="containsText" text="Baja">
      <formula>NOT(ISERROR(SEARCH("Baja",H60)))</formula>
    </cfRule>
    <cfRule type="containsText" dxfId="325" priority="226" operator="containsText" text="Baja">
      <formula>NOT(ISERROR(SEARCH("Baja",H60)))</formula>
    </cfRule>
  </conditionalFormatting>
  <conditionalFormatting sqref="H70">
    <cfRule type="containsText" dxfId="324" priority="191" operator="containsText" text="Muy Baja">
      <formula>NOT(ISERROR(SEARCH("Muy Baja",H70)))</formula>
    </cfRule>
    <cfRule type="containsText" dxfId="323" priority="193" operator="containsText" text="Muy Baja">
      <formula>NOT(ISERROR(SEARCH("Muy Baja",H70)))</formula>
    </cfRule>
    <cfRule type="containsText" dxfId="322" priority="194" operator="containsText" text="Muy Baja">
      <formula>NOT(ISERROR(SEARCH("Muy Baja",H70)))</formula>
    </cfRule>
    <cfRule type="containsText" dxfId="321" priority="195" operator="containsText" text="Muy Baja">
      <formula>NOT(ISERROR(SEARCH("Muy Baja",H70)))</formula>
    </cfRule>
    <cfRule type="containsText" dxfId="320" priority="196" operator="containsText" text="Muy Baja'Tabla probabilidad'!">
      <formula>NOT(ISERROR(SEARCH("Muy Baja'Tabla probabilidad'!",H70)))</formula>
    </cfRule>
    <cfRule type="containsText" dxfId="319" priority="197" operator="containsText" text="Muy bajo">
      <formula>NOT(ISERROR(SEARCH("Muy bajo",H70)))</formula>
    </cfRule>
    <cfRule type="containsText" dxfId="318" priority="198" operator="containsText" text="Alta">
      <formula>NOT(ISERROR(SEARCH("Alta",H70)))</formula>
    </cfRule>
    <cfRule type="containsText" dxfId="317" priority="199" operator="containsText" text="Media">
      <formula>NOT(ISERROR(SEARCH("Media",H70)))</formula>
    </cfRule>
    <cfRule type="containsText" dxfId="316" priority="200" operator="containsText" text="Baja">
      <formula>NOT(ISERROR(SEARCH("Baja",H70)))</formula>
    </cfRule>
    <cfRule type="containsText" dxfId="315" priority="201" operator="containsText" text="Muy baja">
      <formula>NOT(ISERROR(SEARCH("Muy baja",H70)))</formula>
    </cfRule>
    <cfRule type="cellIs" dxfId="314" priority="202" operator="between">
      <formula>1</formula>
      <formula>2</formula>
    </cfRule>
    <cfRule type="cellIs" dxfId="313" priority="203" operator="between">
      <formula>0</formula>
      <formula>2</formula>
    </cfRule>
    <cfRule type="containsText" dxfId="312" priority="192" operator="containsText" text="Baja">
      <formula>NOT(ISERROR(SEARCH("Baja",H70)))</formula>
    </cfRule>
    <cfRule type="containsText" dxfId="311" priority="184" operator="containsText" text="Muy Baja">
      <formula>NOT(ISERROR(SEARCH("Muy Baja",H70)))</formula>
    </cfRule>
    <cfRule type="containsText" dxfId="310" priority="185" operator="containsText" text="Baja">
      <formula>NOT(ISERROR(SEARCH("Baja",H70)))</formula>
    </cfRule>
    <cfRule type="containsText" dxfId="309" priority="186" operator="containsText" text="Muy Alta">
      <formula>NOT(ISERROR(SEARCH("Muy Alta",H70)))</formula>
    </cfRule>
    <cfRule type="containsText" dxfId="308" priority="187" operator="containsText" text="Alta">
      <formula>NOT(ISERROR(SEARCH("Alta",H70)))</formula>
    </cfRule>
    <cfRule type="containsText" dxfId="307" priority="188" operator="containsText" text="Media">
      <formula>NOT(ISERROR(SEARCH("Media",H70)))</formula>
    </cfRule>
    <cfRule type="containsText" dxfId="306" priority="189" operator="containsText" text="Media">
      <formula>NOT(ISERROR(SEARCH("Media",H70)))</formula>
    </cfRule>
    <cfRule type="containsText" dxfId="305" priority="190" operator="containsText" text="Media">
      <formula>NOT(ISERROR(SEARCH("Media",H70)))</formula>
    </cfRule>
  </conditionalFormatting>
  <conditionalFormatting sqref="H80">
    <cfRule type="containsText" dxfId="304" priority="93" operator="containsText" text="Media">
      <formula>NOT(ISERROR(SEARCH("Media",H80)))</formula>
    </cfRule>
    <cfRule type="cellIs" dxfId="303" priority="106" operator="between">
      <formula>1</formula>
      <formula>2</formula>
    </cfRule>
    <cfRule type="cellIs" dxfId="302" priority="107" operator="between">
      <formula>0</formula>
      <formula>2</formula>
    </cfRule>
    <cfRule type="containsText" dxfId="301" priority="105" operator="containsText" text="Muy baja">
      <formula>NOT(ISERROR(SEARCH("Muy baja",H80)))</formula>
    </cfRule>
    <cfRule type="containsText" dxfId="300" priority="91" operator="containsText" text="Alta">
      <formula>NOT(ISERROR(SEARCH("Alta",H80)))</formula>
    </cfRule>
    <cfRule type="containsText" dxfId="299" priority="88" operator="containsText" text="Muy Baja">
      <formula>NOT(ISERROR(SEARCH("Muy Baja",H80)))</formula>
    </cfRule>
    <cfRule type="containsText" dxfId="298" priority="89" operator="containsText" text="Baja">
      <formula>NOT(ISERROR(SEARCH("Baja",H80)))</formula>
    </cfRule>
    <cfRule type="containsText" dxfId="297" priority="90" operator="containsText" text="Muy Alta">
      <formula>NOT(ISERROR(SEARCH("Muy Alta",H80)))</formula>
    </cfRule>
    <cfRule type="containsText" dxfId="296" priority="92" operator="containsText" text="Media">
      <formula>NOT(ISERROR(SEARCH("Media",H80)))</formula>
    </cfRule>
    <cfRule type="containsText" dxfId="295" priority="94" operator="containsText" text="Media">
      <formula>NOT(ISERROR(SEARCH("Media",H80)))</formula>
    </cfRule>
    <cfRule type="containsText" dxfId="294" priority="95" operator="containsText" text="Muy Baja">
      <formula>NOT(ISERROR(SEARCH("Muy Baja",H80)))</formula>
    </cfRule>
    <cfRule type="containsText" dxfId="293" priority="96" operator="containsText" text="Baja">
      <formula>NOT(ISERROR(SEARCH("Baja",H80)))</formula>
    </cfRule>
    <cfRule type="containsText" dxfId="292" priority="97" operator="containsText" text="Muy Baja">
      <formula>NOT(ISERROR(SEARCH("Muy Baja",H80)))</formula>
    </cfRule>
    <cfRule type="containsText" dxfId="291" priority="98" operator="containsText" text="Muy Baja">
      <formula>NOT(ISERROR(SEARCH("Muy Baja",H80)))</formula>
    </cfRule>
    <cfRule type="containsText" dxfId="290" priority="99" operator="containsText" text="Muy Baja">
      <formula>NOT(ISERROR(SEARCH("Muy Baja",H80)))</formula>
    </cfRule>
    <cfRule type="containsText" dxfId="289" priority="100" operator="containsText" text="Muy Baja'Tabla probabilidad'!">
      <formula>NOT(ISERROR(SEARCH("Muy Baja'Tabla probabilidad'!",H80)))</formula>
    </cfRule>
    <cfRule type="containsText" dxfId="288" priority="101" operator="containsText" text="Muy bajo">
      <formula>NOT(ISERROR(SEARCH("Muy bajo",H80)))</formula>
    </cfRule>
    <cfRule type="containsText" dxfId="287" priority="102" operator="containsText" text="Alta">
      <formula>NOT(ISERROR(SEARCH("Alta",H80)))</formula>
    </cfRule>
    <cfRule type="containsText" dxfId="286" priority="103" operator="containsText" text="Media">
      <formula>NOT(ISERROR(SEARCH("Media",H80)))</formula>
    </cfRule>
    <cfRule type="containsText" dxfId="285" priority="104" operator="containsText" text="Baja">
      <formula>NOT(ISERROR(SEARCH("Baja",H80)))</formula>
    </cfRule>
  </conditionalFormatting>
  <conditionalFormatting sqref="K10:K89">
    <cfRule type="containsText" dxfId="284" priority="18" operator="containsText" text="Mayor">
      <formula>NOT(ISERROR(SEARCH("Mayor",K10)))</formula>
    </cfRule>
    <cfRule type="containsText" dxfId="283" priority="19" operator="containsText" text="Alta">
      <formula>NOT(ISERROR(SEARCH("Alta",K10)))</formula>
    </cfRule>
    <cfRule type="containsText" dxfId="282" priority="20" operator="containsText" text="Moderado">
      <formula>NOT(ISERROR(SEARCH("Moderado",K10)))</formula>
    </cfRule>
    <cfRule type="containsText" dxfId="281" priority="21" operator="containsText" text="Menor">
      <formula>NOT(ISERROR(SEARCH("Menor",K10)))</formula>
    </cfRule>
    <cfRule type="containsText" dxfId="280" priority="22" operator="containsText" text="Leve">
      <formula>NOT(ISERROR(SEARCH("Leve",K10)))</formula>
    </cfRule>
    <cfRule type="containsText" dxfId="279" priority="17" operator="containsText" text="Catastrófico">
      <formula>NOT(ISERROR(SEARCH("Catastrófico",K10)))</formula>
    </cfRule>
  </conditionalFormatting>
  <conditionalFormatting sqref="M10">
    <cfRule type="containsText" dxfId="278" priority="436" operator="containsText" text="Catastrófico">
      <formula>NOT(ISERROR(SEARCH("Catastrófico",M10)))</formula>
    </cfRule>
    <cfRule type="containsText" dxfId="277" priority="441" operator="containsText" text="Leve">
      <formula>NOT(ISERROR(SEARCH("Leve",M10)))</formula>
    </cfRule>
    <cfRule type="containsText" dxfId="276" priority="440" operator="containsText" text="Menor">
      <formula>NOT(ISERROR(SEARCH("Menor",M10)))</formula>
    </cfRule>
    <cfRule type="containsText" dxfId="275" priority="439" operator="containsText" text="Moderado">
      <formula>NOT(ISERROR(SEARCH("Moderado",M10)))</formula>
    </cfRule>
    <cfRule type="containsText" dxfId="274" priority="438" operator="containsText" text="Alta">
      <formula>NOT(ISERROR(SEARCH("Alta",M10)))</formula>
    </cfRule>
    <cfRule type="containsText" dxfId="273" priority="437" operator="containsText" text="Mayor">
      <formula>NOT(ISERROR(SEARCH("Mayor",M10)))</formula>
    </cfRule>
  </conditionalFormatting>
  <conditionalFormatting sqref="M20">
    <cfRule type="containsText" dxfId="272" priority="345" operator="containsText" text="Mayor">
      <formula>NOT(ISERROR(SEARCH("Mayor",M20)))</formula>
    </cfRule>
    <cfRule type="containsText" dxfId="271" priority="346" operator="containsText" text="Alta">
      <formula>NOT(ISERROR(SEARCH("Alta",M20)))</formula>
    </cfRule>
    <cfRule type="containsText" dxfId="270" priority="348" operator="containsText" text="Menor">
      <formula>NOT(ISERROR(SEARCH("Menor",M20)))</formula>
    </cfRule>
    <cfRule type="containsText" dxfId="269" priority="349" operator="containsText" text="Leve">
      <formula>NOT(ISERROR(SEARCH("Leve",M20)))</formula>
    </cfRule>
    <cfRule type="containsText" dxfId="268" priority="347" operator="containsText" text="Moderado">
      <formula>NOT(ISERROR(SEARCH("Moderado",M20)))</formula>
    </cfRule>
    <cfRule type="containsText" dxfId="267" priority="344" operator="containsText" text="Catastrófico">
      <formula>NOT(ISERROR(SEARCH("Catastrófico",M20)))</formula>
    </cfRule>
  </conditionalFormatting>
  <conditionalFormatting sqref="M30 M40 M50 M60 M70">
    <cfRule type="containsText" dxfId="266" priority="302" operator="containsText" text="Alta">
      <formula>NOT(ISERROR(SEARCH("Alta",M30)))</formula>
    </cfRule>
    <cfRule type="containsText" dxfId="265" priority="303" operator="containsText" text="Moderado">
      <formula>NOT(ISERROR(SEARCH("Moderado",M30)))</formula>
    </cfRule>
    <cfRule type="containsText" dxfId="264" priority="304" operator="containsText" text="Menor">
      <formula>NOT(ISERROR(SEARCH("Menor",M30)))</formula>
    </cfRule>
    <cfRule type="containsText" dxfId="263" priority="301" operator="containsText" text="Mayor">
      <formula>NOT(ISERROR(SEARCH("Mayor",M30)))</formula>
    </cfRule>
    <cfRule type="containsText" dxfId="262" priority="305" operator="containsText" text="Leve">
      <formula>NOT(ISERROR(SEARCH("Leve",M30)))</formula>
    </cfRule>
    <cfRule type="containsText" dxfId="261" priority="300" operator="containsText" text="Catastrófico">
      <formula>NOT(ISERROR(SEARCH("Catastrófico",M30)))</formula>
    </cfRule>
  </conditionalFormatting>
  <conditionalFormatting sqref="M80">
    <cfRule type="containsText" dxfId="260" priority="3" operator="containsText" text="Alta">
      <formula>NOT(ISERROR(SEARCH("Alta",M80)))</formula>
    </cfRule>
    <cfRule type="containsText" dxfId="259" priority="4" operator="containsText" text="Moderado">
      <formula>NOT(ISERROR(SEARCH("Moderado",M80)))</formula>
    </cfRule>
    <cfRule type="containsText" dxfId="258" priority="5" operator="containsText" text="Menor">
      <formula>NOT(ISERROR(SEARCH("Menor",M80)))</formula>
    </cfRule>
    <cfRule type="containsText" dxfId="257" priority="6" operator="containsText" text="Leve">
      <formula>NOT(ISERROR(SEARCH("Leve",M80)))</formula>
    </cfRule>
    <cfRule type="containsText" dxfId="256" priority="2" operator="containsText" text="Mayor">
      <formula>NOT(ISERROR(SEARCH("Mayor",M80)))</formula>
    </cfRule>
    <cfRule type="containsText" dxfId="255" priority="1" operator="containsText" text="Catastrófico">
      <formula>NOT(ISERROR(SEARCH("Catastrófico",M80)))</formula>
    </cfRule>
  </conditionalFormatting>
  <conditionalFormatting sqref="N8:O8">
    <cfRule type="containsText" dxfId="254" priority="959" operator="containsText" text="3- Bajo">
      <formula>NOT(ISERROR(SEARCH("3- Bajo",N8)))</formula>
    </cfRule>
    <cfRule type="containsText" dxfId="253" priority="958" operator="containsText" text="4- Moderado">
      <formula>NOT(ISERROR(SEARCH("4- Moderado",N8)))</formula>
    </cfRule>
    <cfRule type="containsText" dxfId="252" priority="957" operator="containsText" text="6- Moderado">
      <formula>NOT(ISERROR(SEARCH("6- Moderado",N8)))</formula>
    </cfRule>
    <cfRule type="containsText" dxfId="251" priority="956" operator="containsText" text="3- Moderado">
      <formula>NOT(ISERROR(SEARCH("3- Moderado",N8)))</formula>
    </cfRule>
    <cfRule type="containsText" dxfId="250" priority="961" operator="containsText" text="1- Bajo">
      <formula>NOT(ISERROR(SEARCH("1- Bajo",N8)))</formula>
    </cfRule>
    <cfRule type="containsText" dxfId="249" priority="960" operator="containsText" text="4- Bajo">
      <formula>NOT(ISERROR(SEARCH("4- Bajo",N8)))</formula>
    </cfRule>
  </conditionalFormatting>
  <conditionalFormatting sqref="N10:O10">
    <cfRule type="containsText" dxfId="248" priority="443" operator="containsText" text="Alto">
      <formula>NOT(ISERROR(SEARCH("Alto",N10)))</formula>
    </cfRule>
    <cfRule type="containsText" dxfId="247" priority="444" operator="containsText" text="Bajo">
      <formula>NOT(ISERROR(SEARCH("Bajo",N10)))</formula>
    </cfRule>
    <cfRule type="containsText" dxfId="246" priority="445" operator="containsText" text="Moderado">
      <formula>NOT(ISERROR(SEARCH("Moderado",N10)))</formula>
    </cfRule>
    <cfRule type="containsText" dxfId="245" priority="442" operator="containsText" text="Extremo">
      <formula>NOT(ISERROR(SEARCH("Extremo",N10)))</formula>
    </cfRule>
  </conditionalFormatting>
  <conditionalFormatting sqref="N20:O20">
    <cfRule type="containsText" dxfId="244" priority="353" operator="containsText" text="Moderado">
      <formula>NOT(ISERROR(SEARCH("Moderado",N20)))</formula>
    </cfRule>
    <cfRule type="containsText" dxfId="243" priority="352" operator="containsText" text="Bajo">
      <formula>NOT(ISERROR(SEARCH("Bajo",N20)))</formula>
    </cfRule>
    <cfRule type="containsText" dxfId="242" priority="351" operator="containsText" text="Alto">
      <formula>NOT(ISERROR(SEARCH("Alto",N20)))</formula>
    </cfRule>
    <cfRule type="containsText" dxfId="241" priority="350" operator="containsText" text="Extremo">
      <formula>NOT(ISERROR(SEARCH("Extremo",N20)))</formula>
    </cfRule>
  </conditionalFormatting>
  <conditionalFormatting sqref="N30:O30 N40 N50 N60 N70:O70">
    <cfRule type="containsText" dxfId="240" priority="308" operator="containsText" text="Bajo">
      <formula>NOT(ISERROR(SEARCH("Bajo",N30)))</formula>
    </cfRule>
    <cfRule type="containsText" dxfId="239" priority="309" operator="containsText" text="Moderado">
      <formula>NOT(ISERROR(SEARCH("Moderado",N30)))</formula>
    </cfRule>
    <cfRule type="containsText" dxfId="238" priority="306" operator="containsText" text="Extremo">
      <formula>NOT(ISERROR(SEARCH("Extremo",N30)))</formula>
    </cfRule>
    <cfRule type="containsText" dxfId="237" priority="307" operator="containsText" text="Alto">
      <formula>NOT(ISERROR(SEARCH("Alto",N30)))</formula>
    </cfRule>
  </conditionalFormatting>
  <conditionalFormatting sqref="N80:O80">
    <cfRule type="containsText" dxfId="236" priority="8" operator="containsText" text="Alto">
      <formula>NOT(ISERROR(SEARCH("Alto",N80)))</formula>
    </cfRule>
    <cfRule type="containsText" dxfId="235" priority="7" operator="containsText" text="Extremo">
      <formula>NOT(ISERROR(SEARCH("Extremo",N80)))</formula>
    </cfRule>
    <cfRule type="containsText" dxfId="234" priority="10" operator="containsText" text="Moderado">
      <formula>NOT(ISERROR(SEARCH("Moderado",N80)))</formula>
    </cfRule>
    <cfRule type="containsText" dxfId="233" priority="9" operator="containsText" text="Bajo">
      <formula>NOT(ISERROR(SEARCH("Bajo",N80)))</formula>
    </cfRule>
  </conditionalFormatting>
  <dataValidations count="1">
    <dataValidation type="list" allowBlank="1" showInputMessage="1" showErrorMessage="1" sqref="I50:I59 J52:J59"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3" operator="containsText" id="{FA51B925-B5E3-44AE-9530-40A15F127D9A}">
            <xm:f>NOT(ISERROR(SEARCH('8- Políticas de Administración '!$B$5,H10)))</xm:f>
            <xm:f>'8- Políticas de Administración '!$B$5</xm:f>
            <x14:dxf>
              <font>
                <color rgb="FF9C0006"/>
              </font>
              <fill>
                <patternFill>
                  <bgColor rgb="FFFFC7CE"/>
                </patternFill>
              </fill>
            </x14:dxf>
          </x14:cfRule>
          <x14:cfRule type="containsText" priority="432" operator="containsText" id="{94503557-A80F-4549-870E-58F6A56A2698}">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340" operator="containsText" id="{8B3C81BB-5B99-469A-9919-104F3C269383}">
            <xm:f>NOT(ISERROR(SEARCH('8- Políticas de Administración '!$B$5,H20)))</xm:f>
            <xm:f>'8- Políticas de Administración '!$B$5</xm:f>
            <x14:dxf>
              <font>
                <color rgb="FF006100"/>
              </font>
              <fill>
                <patternFill>
                  <bgColor rgb="FFC6EFCE"/>
                </patternFill>
              </fill>
            </x14:dxf>
          </x14:cfRule>
          <x14:cfRule type="containsText" priority="341" operator="containsText" id="{185D4D64-8F70-44B5-BC79-B0D6B90BCF12}">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175" operator="containsText" id="{1A59B4BD-A006-4C44-B14D-169A3681C58F}">
            <xm:f>NOT(ISERROR(SEARCH(#REF!,H50)))</xm:f>
            <xm:f>#REF!</xm:f>
            <x14:dxf>
              <font>
                <color rgb="FF9C0006"/>
              </font>
              <fill>
                <patternFill>
                  <bgColor rgb="FFFFC7CE"/>
                </patternFill>
              </fill>
            </x14:dxf>
          </x14:cfRule>
          <x14:cfRule type="containsText" priority="174" operator="containsText" id="{137B0FC1-CB16-4C80-B2BB-2885E8034BF4}">
            <xm:f>NOT(ISERROR(SEARCH(#REF!,H50)))</xm:f>
            <xm:f>#REF!</xm:f>
            <x14:dxf>
              <font>
                <color rgb="FF006100"/>
              </font>
              <fill>
                <patternFill>
                  <bgColor rgb="FFC6EF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 I60:I79 I81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J10:J51 J60:J81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85" zoomScaleNormal="85" zoomScalePageLayoutView="70" workbookViewId="0">
      <pane xSplit="2" ySplit="9" topLeftCell="C64" activePane="bottomRight" state="frozen"/>
      <selection pane="topRight" activeCell="C1" sqref="C1"/>
      <selection pane="bottomLeft" activeCell="A10" sqref="A10"/>
      <selection pane="bottomRight" activeCell="F81" sqref="F81:I81"/>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63"/>
      <c r="B1" s="260"/>
      <c r="C1" s="476"/>
      <c r="D1" s="476"/>
      <c r="E1" s="476"/>
      <c r="F1" s="476"/>
      <c r="G1" s="476"/>
      <c r="H1" s="476"/>
      <c r="I1" s="476"/>
      <c r="J1" s="476"/>
      <c r="K1" s="476"/>
      <c r="L1" s="476"/>
      <c r="M1" s="476"/>
      <c r="N1" s="476"/>
      <c r="O1" s="476"/>
      <c r="P1" s="476"/>
      <c r="Q1" s="476"/>
      <c r="R1" s="476"/>
      <c r="S1" s="476"/>
      <c r="T1" s="476"/>
      <c r="U1" s="476"/>
      <c r="V1" s="47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63"/>
      <c r="B2" s="260"/>
      <c r="C2" s="476"/>
      <c r="D2" s="476"/>
      <c r="E2" s="476"/>
      <c r="F2" s="476"/>
      <c r="G2" s="476"/>
      <c r="H2" s="476"/>
      <c r="I2" s="476"/>
      <c r="J2" s="476"/>
      <c r="K2" s="476"/>
      <c r="L2" s="476"/>
      <c r="M2" s="476"/>
      <c r="N2" s="476"/>
      <c r="O2" s="476"/>
      <c r="P2" s="476"/>
      <c r="Q2" s="476"/>
      <c r="R2" s="476"/>
      <c r="S2" s="476"/>
      <c r="T2" s="476"/>
      <c r="U2" s="476"/>
      <c r="V2" s="47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63"/>
      <c r="B3" s="260"/>
      <c r="C3" s="478"/>
      <c r="D3" s="478"/>
      <c r="E3" s="478"/>
      <c r="F3" s="478"/>
      <c r="G3" s="478"/>
      <c r="H3" s="478"/>
      <c r="I3" s="478"/>
      <c r="J3" s="478"/>
      <c r="K3" s="478"/>
      <c r="L3" s="478"/>
      <c r="M3" s="478"/>
      <c r="N3" s="478"/>
      <c r="O3" s="478"/>
      <c r="P3" s="478"/>
      <c r="Q3" s="478"/>
      <c r="R3" s="478"/>
      <c r="S3" s="478"/>
      <c r="T3" s="478"/>
      <c r="U3" s="478"/>
      <c r="V3" s="47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55" t="s">
        <v>266</v>
      </c>
      <c r="B4" s="455"/>
      <c r="C4" s="491" t="s">
        <v>4</v>
      </c>
      <c r="D4" s="491"/>
      <c r="E4" s="491"/>
      <c r="F4" s="491"/>
      <c r="G4" s="491"/>
      <c r="H4" s="491"/>
      <c r="I4" s="491"/>
      <c r="J4" s="491"/>
      <c r="K4" s="491"/>
      <c r="L4" s="491"/>
      <c r="M4" s="491"/>
      <c r="N4" s="491"/>
      <c r="O4" s="491"/>
      <c r="P4" s="491"/>
      <c r="Q4" s="491"/>
      <c r="R4" s="491"/>
      <c r="S4" s="491"/>
      <c r="T4" s="491"/>
      <c r="U4" s="491"/>
      <c r="V4" s="491"/>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55" t="s">
        <v>267</v>
      </c>
      <c r="B5" s="455"/>
      <c r="C5" s="488" t="s">
        <v>35</v>
      </c>
      <c r="D5" s="488"/>
      <c r="E5" s="488"/>
      <c r="F5" s="488"/>
      <c r="G5" s="488"/>
      <c r="H5" s="488"/>
      <c r="I5" s="488"/>
      <c r="J5" s="488"/>
      <c r="K5" s="488"/>
      <c r="L5" s="488"/>
      <c r="M5" s="488"/>
      <c r="N5" s="488"/>
      <c r="O5" s="488"/>
      <c r="P5" s="488"/>
      <c r="Q5" s="488"/>
      <c r="R5" s="488"/>
      <c r="S5" s="488"/>
      <c r="T5" s="488"/>
      <c r="U5" s="488"/>
      <c r="V5" s="488"/>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55" t="s">
        <v>268</v>
      </c>
      <c r="B6" s="455"/>
      <c r="C6" s="489" t="s">
        <v>269</v>
      </c>
      <c r="D6" s="489"/>
      <c r="E6" s="489"/>
      <c r="F6" s="489"/>
      <c r="G6" s="489"/>
      <c r="H6" s="489"/>
      <c r="I6" s="489"/>
      <c r="J6" s="489"/>
      <c r="K6" s="489"/>
      <c r="L6" s="489"/>
      <c r="M6" s="489"/>
      <c r="N6" s="489"/>
      <c r="O6" s="489"/>
      <c r="P6" s="489"/>
      <c r="Q6" s="489"/>
      <c r="R6" s="489"/>
      <c r="S6" s="489"/>
      <c r="T6" s="489"/>
      <c r="U6" s="489"/>
      <c r="V6" s="489"/>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90" t="s">
        <v>270</v>
      </c>
      <c r="B7" s="490"/>
      <c r="C7" s="490"/>
      <c r="D7" s="492" t="s">
        <v>342</v>
      </c>
      <c r="E7" s="430"/>
      <c r="F7" s="430"/>
      <c r="G7" s="430"/>
      <c r="H7" s="430"/>
      <c r="I7" s="430"/>
      <c r="J7" s="430"/>
      <c r="K7" s="430"/>
      <c r="L7" s="430"/>
      <c r="M7" s="430"/>
      <c r="N7" s="430"/>
      <c r="O7" s="430"/>
      <c r="P7" s="430"/>
      <c r="Q7" s="430"/>
      <c r="R7" s="431"/>
      <c r="S7" s="94"/>
      <c r="T7" s="490" t="s">
        <v>343</v>
      </c>
      <c r="U7" s="490"/>
      <c r="V7" s="49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93" t="s">
        <v>275</v>
      </c>
      <c r="B8" s="494" t="s">
        <v>344</v>
      </c>
      <c r="C8" s="496" t="s">
        <v>271</v>
      </c>
      <c r="D8" s="498" t="s">
        <v>345</v>
      </c>
      <c r="E8" s="500" t="s">
        <v>241</v>
      </c>
      <c r="F8" s="501" t="s">
        <v>346</v>
      </c>
      <c r="G8" s="502"/>
      <c r="H8" s="502"/>
      <c r="I8" s="502"/>
      <c r="J8" s="502"/>
      <c r="K8" s="503"/>
      <c r="L8" s="501" t="s">
        <v>347</v>
      </c>
      <c r="M8" s="502"/>
      <c r="N8" s="502"/>
      <c r="O8" s="502"/>
      <c r="P8" s="502"/>
      <c r="Q8" s="502"/>
      <c r="R8" s="502"/>
      <c r="S8" s="503"/>
      <c r="T8" s="47"/>
      <c r="U8" s="48"/>
      <c r="V8" s="69" t="s">
        <v>348</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64"/>
      <c r="B9" s="495"/>
      <c r="C9" s="497"/>
      <c r="D9" s="499"/>
      <c r="E9" s="427"/>
      <c r="F9" s="38" t="s">
        <v>243</v>
      </c>
      <c r="G9" s="38" t="s">
        <v>245</v>
      </c>
      <c r="H9" s="38" t="s">
        <v>349</v>
      </c>
      <c r="I9" s="38" t="s">
        <v>247</v>
      </c>
      <c r="J9" s="92" t="s">
        <v>350</v>
      </c>
      <c r="K9" s="38" t="s">
        <v>253</v>
      </c>
      <c r="L9" s="38" t="s">
        <v>351</v>
      </c>
      <c r="M9" s="89" t="s">
        <v>250</v>
      </c>
      <c r="N9" s="38" t="s">
        <v>352</v>
      </c>
      <c r="O9" s="38" t="s">
        <v>353</v>
      </c>
      <c r="P9" s="38" t="s">
        <v>354</v>
      </c>
      <c r="Q9" s="38" t="s">
        <v>355</v>
      </c>
      <c r="R9" s="92" t="s">
        <v>350</v>
      </c>
      <c r="S9" s="38" t="s">
        <v>356</v>
      </c>
      <c r="T9" s="41" t="s">
        <v>255</v>
      </c>
      <c r="U9" s="41" t="s">
        <v>257</v>
      </c>
      <c r="V9" s="42" t="s">
        <v>357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7.25" thickBot="1">
      <c r="A10" s="446">
        <f>'5- Identificación de Riesgos'!A10</f>
        <v>1</v>
      </c>
      <c r="B10" s="401" t="str">
        <f>'5- Identificación de Riesgos'!B10</f>
        <v>Incumplimiento en el tramite de  los siniestros desde el aviso del evento hasta el cierre del expediente del mismo.</v>
      </c>
      <c r="C10" s="124" t="str">
        <f>'5- Identificación de Riesgos'!D10</f>
        <v>1. Desconocimineto del Manual del Plan de Seguros a los servidores judiciales</v>
      </c>
      <c r="D10" s="119"/>
      <c r="E10" s="300" t="s">
        <v>531</v>
      </c>
      <c r="F10" s="104" t="s">
        <v>358</v>
      </c>
      <c r="G10" s="104" t="s">
        <v>358</v>
      </c>
      <c r="H10" s="104" t="s">
        <v>361</v>
      </c>
      <c r="I10" s="104" t="s">
        <v>358</v>
      </c>
      <c r="J10" s="111">
        <f>COUNTIF(F10:I10,"SI")/4</f>
        <v>0.75</v>
      </c>
      <c r="K10" s="487">
        <f>AVERAGE(J10:J19)</f>
        <v>0.3</v>
      </c>
      <c r="L10" s="104" t="str">
        <f>'5- Identificación de Riesgos'!I10</f>
        <v>Afectación Económica</v>
      </c>
      <c r="M10" s="112" t="s">
        <v>359</v>
      </c>
      <c r="N10" s="104" t="s">
        <v>358</v>
      </c>
      <c r="O10" s="104" t="s">
        <v>358</v>
      </c>
      <c r="P10" s="104" t="s">
        <v>358</v>
      </c>
      <c r="Q10" s="104" t="s">
        <v>358</v>
      </c>
      <c r="R10" s="111">
        <f>SUM(COUNTIF(N10,"SI")*25%,COUNTIF(O10,"SI")*40%,COUNTIF(P10,"SI")*25%,COUNTIF(Q10,"SI")*10%)</f>
        <v>1</v>
      </c>
      <c r="S10" s="487">
        <f>AVERAGE(R10:R19)</f>
        <v>0.2</v>
      </c>
      <c r="T10" s="44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04" t="str">
        <f>CONCATENATE(VLOOKUP((LEFT(T10,LEN(T10)-4)&amp;LEFT(U10,LEN(U10)-4)),'9- Matriz de Calor '!$D$18:$E$42,2,0)," - ",RIGHT(T10,1)*RIGHT(U10,1))</f>
        <v>Moderado - 6</v>
      </c>
    </row>
    <row r="11" spans="1:278" ht="45.75" thickBot="1">
      <c r="A11" s="447"/>
      <c r="B11" s="402"/>
      <c r="C11" s="124" t="str">
        <f>'5- Identificación de Riesgos'!D11</f>
        <v>2. Ausencia de comunicación asertiva entre los actores del plan de seguros.</v>
      </c>
      <c r="D11" s="115"/>
      <c r="E11" s="301" t="s">
        <v>532</v>
      </c>
      <c r="F11" s="104" t="s">
        <v>358</v>
      </c>
      <c r="G11" s="104" t="s">
        <v>358</v>
      </c>
      <c r="H11" s="104" t="s">
        <v>361</v>
      </c>
      <c r="I11" s="104" t="s">
        <v>358</v>
      </c>
      <c r="J11" s="109">
        <f t="shared" ref="J11:J29" si="0">COUNTIF(F11:I11,"SI")/4</f>
        <v>0.75</v>
      </c>
      <c r="K11" s="485"/>
      <c r="L11" s="105" t="str">
        <f>'5- Identificación de Riesgos'!I11</f>
        <v>Interrupción o afectación en la prestación del servicio judicial</v>
      </c>
      <c r="M11" s="177" t="s">
        <v>362</v>
      </c>
      <c r="N11" s="105" t="s">
        <v>358</v>
      </c>
      <c r="O11" s="105" t="s">
        <v>358</v>
      </c>
      <c r="P11" s="105" t="s">
        <v>358</v>
      </c>
      <c r="Q11" s="105" t="s">
        <v>358</v>
      </c>
      <c r="R11" s="109">
        <f t="shared" ref="R11:R29" si="1">SUM(COUNTIF(N11,"SI")*25%,COUNTIF(O11,"SI")*40%,COUNTIF(P11,"SI")*25%,COUNTIF(Q11,"SI")*10%)</f>
        <v>1</v>
      </c>
      <c r="S11" s="485"/>
      <c r="T11" s="441"/>
      <c r="U11" s="402"/>
      <c r="V11" s="405"/>
    </row>
    <row r="12" spans="1:278" ht="51.75" thickBot="1">
      <c r="A12" s="447"/>
      <c r="B12" s="402"/>
      <c r="C12" s="124" t="str">
        <f>'5- Identificación de Riesgos'!D12</f>
        <v xml:space="preserve">3. Incumplimiento de las obligaciones contracturales de los contratos que conforman el plan de seguros </v>
      </c>
      <c r="D12" s="115"/>
      <c r="E12" s="301" t="s">
        <v>533</v>
      </c>
      <c r="F12" s="104" t="s">
        <v>358</v>
      </c>
      <c r="G12" s="104" t="s">
        <v>358</v>
      </c>
      <c r="H12" s="104" t="s">
        <v>361</v>
      </c>
      <c r="I12" s="104" t="s">
        <v>358</v>
      </c>
      <c r="J12" s="109">
        <f t="shared" si="0"/>
        <v>0.75</v>
      </c>
      <c r="K12" s="485"/>
      <c r="L12" s="105">
        <f>'5- Identificación de Riesgos'!I12</f>
        <v>0</v>
      </c>
      <c r="M12" s="113"/>
      <c r="N12" s="107"/>
      <c r="O12" s="107"/>
      <c r="P12" s="107"/>
      <c r="Q12" s="107"/>
      <c r="R12" s="109">
        <f t="shared" si="1"/>
        <v>0</v>
      </c>
      <c r="S12" s="485"/>
      <c r="T12" s="441"/>
      <c r="U12" s="402"/>
      <c r="V12" s="405"/>
    </row>
    <row r="13" spans="1:278" ht="30">
      <c r="A13" s="447"/>
      <c r="B13" s="402"/>
      <c r="C13" s="124" t="str">
        <f>'5- Identificación de Riesgos'!D13</f>
        <v>4. Información imprecisa presentada al momento de la reclamación.</v>
      </c>
      <c r="D13" s="115"/>
      <c r="E13" s="302" t="s">
        <v>530</v>
      </c>
      <c r="F13" s="104" t="s">
        <v>358</v>
      </c>
      <c r="G13" s="104" t="s">
        <v>358</v>
      </c>
      <c r="H13" s="104" t="s">
        <v>361</v>
      </c>
      <c r="I13" s="104" t="s">
        <v>358</v>
      </c>
      <c r="J13" s="109">
        <f t="shared" si="0"/>
        <v>0.75</v>
      </c>
      <c r="K13" s="485"/>
      <c r="L13" s="105">
        <f>'5- Identificación de Riesgos'!I13</f>
        <v>0</v>
      </c>
      <c r="M13" s="113"/>
      <c r="N13" s="105"/>
      <c r="O13" s="105"/>
      <c r="P13" s="105"/>
      <c r="Q13" s="105"/>
      <c r="R13" s="109">
        <f t="shared" si="1"/>
        <v>0</v>
      </c>
      <c r="S13" s="485"/>
      <c r="T13" s="441"/>
      <c r="U13" s="402"/>
      <c r="V13" s="405"/>
    </row>
    <row r="14" spans="1:278">
      <c r="A14" s="447"/>
      <c r="B14" s="402"/>
      <c r="C14" s="124">
        <f>'5- Identificación de Riesgos'!D14</f>
        <v>0</v>
      </c>
      <c r="D14" s="115"/>
      <c r="E14" s="113"/>
      <c r="F14" s="105"/>
      <c r="G14" s="105"/>
      <c r="H14" s="105"/>
      <c r="I14" s="105"/>
      <c r="J14" s="109">
        <f t="shared" si="0"/>
        <v>0</v>
      </c>
      <c r="K14" s="485"/>
      <c r="L14" s="105">
        <f>'5- Identificación de Riesgos'!I14</f>
        <v>0</v>
      </c>
      <c r="M14" s="113"/>
      <c r="N14" s="105"/>
      <c r="O14" s="105"/>
      <c r="P14" s="105"/>
      <c r="Q14" s="105"/>
      <c r="R14" s="109">
        <f t="shared" si="1"/>
        <v>0</v>
      </c>
      <c r="S14" s="485"/>
      <c r="T14" s="441"/>
      <c r="U14" s="402"/>
      <c r="V14" s="405"/>
    </row>
    <row r="15" spans="1:278">
      <c r="A15" s="447"/>
      <c r="B15" s="402"/>
      <c r="C15" s="124">
        <f>'5- Identificación de Riesgos'!D15</f>
        <v>0</v>
      </c>
      <c r="D15" s="115"/>
      <c r="E15" s="113"/>
      <c r="F15" s="105"/>
      <c r="G15" s="105"/>
      <c r="H15" s="105"/>
      <c r="I15" s="105"/>
      <c r="J15" s="109">
        <f t="shared" si="0"/>
        <v>0</v>
      </c>
      <c r="K15" s="485"/>
      <c r="L15" s="105">
        <f>'5- Identificación de Riesgos'!I15</f>
        <v>0</v>
      </c>
      <c r="M15" s="130"/>
      <c r="N15" s="105"/>
      <c r="O15" s="105"/>
      <c r="P15" s="105"/>
      <c r="Q15" s="105"/>
      <c r="R15" s="109">
        <f t="shared" si="1"/>
        <v>0</v>
      </c>
      <c r="S15" s="485"/>
      <c r="T15" s="441"/>
      <c r="U15" s="402"/>
      <c r="V15" s="405"/>
    </row>
    <row r="16" spans="1:278">
      <c r="A16" s="447"/>
      <c r="B16" s="402"/>
      <c r="C16" s="124">
        <f>'5- Identificación de Riesgos'!D16</f>
        <v>0</v>
      </c>
      <c r="D16" s="115"/>
      <c r="E16" s="113"/>
      <c r="F16" s="105"/>
      <c r="G16" s="105"/>
      <c r="H16" s="105"/>
      <c r="I16" s="105"/>
      <c r="J16" s="109">
        <f t="shared" si="0"/>
        <v>0</v>
      </c>
      <c r="K16" s="485"/>
      <c r="L16" s="105">
        <f>'5- Identificación de Riesgos'!I16</f>
        <v>0</v>
      </c>
      <c r="M16" s="130"/>
      <c r="N16" s="105"/>
      <c r="O16" s="105"/>
      <c r="P16" s="105"/>
      <c r="Q16" s="105"/>
      <c r="R16" s="109">
        <f t="shared" si="1"/>
        <v>0</v>
      </c>
      <c r="S16" s="485"/>
      <c r="T16" s="441"/>
      <c r="U16" s="402"/>
      <c r="V16" s="405"/>
    </row>
    <row r="17" spans="1:22">
      <c r="A17" s="447"/>
      <c r="B17" s="402"/>
      <c r="C17" s="124">
        <f>'5- Identificación de Riesgos'!D17</f>
        <v>0</v>
      </c>
      <c r="D17" s="115"/>
      <c r="E17" s="113"/>
      <c r="F17" s="105"/>
      <c r="G17" s="105"/>
      <c r="H17" s="105"/>
      <c r="I17" s="105"/>
      <c r="J17" s="109">
        <f t="shared" si="0"/>
        <v>0</v>
      </c>
      <c r="K17" s="485"/>
      <c r="L17" s="105">
        <f>'5- Identificación de Riesgos'!I17</f>
        <v>0</v>
      </c>
      <c r="M17" s="130"/>
      <c r="N17" s="105"/>
      <c r="O17" s="105"/>
      <c r="P17" s="105"/>
      <c r="Q17" s="105"/>
      <c r="R17" s="109">
        <f t="shared" si="1"/>
        <v>0</v>
      </c>
      <c r="S17" s="485"/>
      <c r="T17" s="441"/>
      <c r="U17" s="402"/>
      <c r="V17" s="405"/>
    </row>
    <row r="18" spans="1:22">
      <c r="A18" s="447"/>
      <c r="B18" s="402"/>
      <c r="C18" s="124">
        <f>'5- Identificación de Riesgos'!D18</f>
        <v>0</v>
      </c>
      <c r="D18" s="115"/>
      <c r="E18" s="113"/>
      <c r="F18" s="105"/>
      <c r="G18" s="105"/>
      <c r="H18" s="105"/>
      <c r="I18" s="105"/>
      <c r="J18" s="109">
        <f t="shared" si="0"/>
        <v>0</v>
      </c>
      <c r="K18" s="485"/>
      <c r="L18" s="105">
        <f>'5- Identificación de Riesgos'!I18</f>
        <v>0</v>
      </c>
      <c r="M18" s="130"/>
      <c r="N18" s="105"/>
      <c r="O18" s="105"/>
      <c r="P18" s="105"/>
      <c r="Q18" s="105"/>
      <c r="R18" s="109">
        <f t="shared" si="1"/>
        <v>0</v>
      </c>
      <c r="S18" s="485"/>
      <c r="T18" s="441"/>
      <c r="U18" s="402"/>
      <c r="V18" s="405"/>
    </row>
    <row r="19" spans="1:22" ht="15.75" thickBot="1">
      <c r="A19" s="448"/>
      <c r="B19" s="403"/>
      <c r="C19" s="125">
        <f>'5- Identificación de Riesgos'!D19</f>
        <v>0</v>
      </c>
      <c r="D19" s="116"/>
      <c r="E19" s="126"/>
      <c r="F19" s="106"/>
      <c r="G19" s="106"/>
      <c r="H19" s="106"/>
      <c r="I19" s="106"/>
      <c r="J19" s="110">
        <f t="shared" si="0"/>
        <v>0</v>
      </c>
      <c r="K19" s="486"/>
      <c r="L19" s="106">
        <f>'5- Identificación de Riesgos'!I19</f>
        <v>0</v>
      </c>
      <c r="M19" s="131"/>
      <c r="N19" s="106"/>
      <c r="O19" s="106"/>
      <c r="P19" s="106"/>
      <c r="Q19" s="106"/>
      <c r="R19" s="110">
        <f t="shared" si="1"/>
        <v>0</v>
      </c>
      <c r="S19" s="486"/>
      <c r="T19" s="442"/>
      <c r="U19" s="403"/>
      <c r="V19" s="406"/>
    </row>
    <row r="20" spans="1:22" ht="45.75" thickBot="1">
      <c r="A20" s="446">
        <f>'5- Identificación de Riesgos'!A20</f>
        <v>2</v>
      </c>
      <c r="B20" s="401" t="str">
        <f>'5- Identificación de Riesgos'!B20</f>
        <v>Suspensión de los Servicios Públicos Domiciliarios y/o de Telefonía Móvil Celular (TMC)</v>
      </c>
      <c r="C20" s="199" t="str">
        <f>'5- Identificación de Riesgos'!D20</f>
        <v>1. No dar trámite de pago oportuno.</v>
      </c>
      <c r="D20" s="200"/>
      <c r="E20" s="176" t="s">
        <v>501</v>
      </c>
      <c r="F20" s="104" t="s">
        <v>358</v>
      </c>
      <c r="G20" s="104" t="s">
        <v>358</v>
      </c>
      <c r="H20" s="104" t="s">
        <v>361</v>
      </c>
      <c r="I20" s="104" t="s">
        <v>361</v>
      </c>
      <c r="J20" s="111">
        <f t="shared" si="0"/>
        <v>0.5</v>
      </c>
      <c r="K20" s="487">
        <f>AVERAGE(J20:J29)</f>
        <v>0.25</v>
      </c>
      <c r="L20" s="104" t="str">
        <f>'5- Identificación de Riesgos'!I20</f>
        <v>Interrupción o afectación en la prestación del servicio judicial</v>
      </c>
      <c r="M20" s="112" t="s">
        <v>525</v>
      </c>
      <c r="N20" s="104" t="s">
        <v>358</v>
      </c>
      <c r="O20" s="104" t="s">
        <v>358</v>
      </c>
      <c r="P20" s="104" t="s">
        <v>358</v>
      </c>
      <c r="Q20" s="104" t="s">
        <v>358</v>
      </c>
      <c r="R20" s="111">
        <f t="shared" si="1"/>
        <v>1</v>
      </c>
      <c r="S20" s="487">
        <f t="shared" ref="S20" si="2">AVERAGE(R20:R29)</f>
        <v>0.2</v>
      </c>
      <c r="T20" s="44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04" t="str">
        <f>CONCATENATE(VLOOKUP((LEFT(T20,LEN(T20)-4)&amp;LEFT(U20,LEN(U20)-4)),'9- Matriz de Calor '!$D$18:$E$42,2,0)," - ",RIGHT(T20,1)*RIGHT(U20,1))</f>
        <v>Moderado - 3</v>
      </c>
    </row>
    <row r="21" spans="1:22" ht="39" thickBot="1">
      <c r="A21" s="447"/>
      <c r="B21" s="402"/>
      <c r="C21" s="124" t="str">
        <f>'5- Identificación de Riesgos'!D21</f>
        <v>2. Saldos pendientes que no corresponden en su pago a la Rama Judicial</v>
      </c>
      <c r="D21" s="115"/>
      <c r="E21" s="113" t="s">
        <v>535</v>
      </c>
      <c r="F21" s="104" t="s">
        <v>358</v>
      </c>
      <c r="G21" s="104" t="s">
        <v>358</v>
      </c>
      <c r="H21" s="104" t="s">
        <v>361</v>
      </c>
      <c r="I21" s="104" t="s">
        <v>361</v>
      </c>
      <c r="J21" s="109">
        <f t="shared" si="0"/>
        <v>0.5</v>
      </c>
      <c r="K21" s="485"/>
      <c r="L21" s="105">
        <f>'5- Identificación de Riesgos'!I21</f>
        <v>0</v>
      </c>
      <c r="M21" s="177"/>
      <c r="N21" s="104" t="s">
        <v>358</v>
      </c>
      <c r="O21" s="104" t="s">
        <v>358</v>
      </c>
      <c r="P21" s="105" t="s">
        <v>358</v>
      </c>
      <c r="Q21" s="105" t="s">
        <v>358</v>
      </c>
      <c r="R21" s="109">
        <f t="shared" si="1"/>
        <v>1</v>
      </c>
      <c r="S21" s="485"/>
      <c r="T21" s="441"/>
      <c r="U21" s="402"/>
      <c r="V21" s="405"/>
    </row>
    <row r="22" spans="1:22" ht="51.75" thickBot="1">
      <c r="A22" s="447"/>
      <c r="B22" s="402"/>
      <c r="C22" s="124" t="str">
        <f>'5- Identificación de Riesgos'!D22</f>
        <v>3. Fallas en la comunicación con el operador del servicio.</v>
      </c>
      <c r="D22" s="115"/>
      <c r="E22" s="113" t="s">
        <v>536</v>
      </c>
      <c r="F22" s="104" t="s">
        <v>358</v>
      </c>
      <c r="G22" s="104" t="s">
        <v>358</v>
      </c>
      <c r="H22" s="104" t="s">
        <v>361</v>
      </c>
      <c r="I22" s="104" t="s">
        <v>361</v>
      </c>
      <c r="J22" s="109">
        <f t="shared" si="0"/>
        <v>0.5</v>
      </c>
      <c r="K22" s="485"/>
      <c r="L22" s="105">
        <f>'5- Identificación de Riesgos'!I22</f>
        <v>0</v>
      </c>
      <c r="M22" s="113"/>
      <c r="N22" s="107"/>
      <c r="O22" s="107"/>
      <c r="P22" s="107"/>
      <c r="Q22" s="107"/>
      <c r="R22" s="109">
        <f t="shared" si="1"/>
        <v>0</v>
      </c>
      <c r="S22" s="485"/>
      <c r="T22" s="441"/>
      <c r="U22" s="402"/>
      <c r="V22" s="405"/>
    </row>
    <row r="23" spans="1:22" ht="30.75" thickBot="1">
      <c r="A23" s="447"/>
      <c r="B23" s="402"/>
      <c r="C23" s="124" t="str">
        <f>'5- Identificación de Riesgos'!D23</f>
        <v>4. No aplicación o aplicación extemporánea de pagos por parte del operador.</v>
      </c>
      <c r="D23" s="115"/>
      <c r="E23" s="113" t="s">
        <v>534</v>
      </c>
      <c r="F23" s="104" t="s">
        <v>358</v>
      </c>
      <c r="G23" s="104" t="s">
        <v>358</v>
      </c>
      <c r="H23" s="104" t="s">
        <v>361</v>
      </c>
      <c r="I23" s="104" t="s">
        <v>361</v>
      </c>
      <c r="J23" s="109">
        <f t="shared" si="0"/>
        <v>0.5</v>
      </c>
      <c r="K23" s="485"/>
      <c r="L23" s="105">
        <f>'5- Identificación de Riesgos'!I23</f>
        <v>0</v>
      </c>
      <c r="M23" s="130"/>
      <c r="N23" s="105"/>
      <c r="O23" s="105"/>
      <c r="P23" s="105"/>
      <c r="Q23" s="105"/>
      <c r="R23" s="109">
        <f t="shared" si="1"/>
        <v>0</v>
      </c>
      <c r="S23" s="485"/>
      <c r="T23" s="441"/>
      <c r="U23" s="402"/>
      <c r="V23" s="405"/>
    </row>
    <row r="24" spans="1:22" ht="45">
      <c r="A24" s="447"/>
      <c r="B24" s="402"/>
      <c r="C24" s="124" t="str">
        <f>'5- Identificación de Riesgos'!D24</f>
        <v>5. Transición en la aplicación de las disposiciones legales en materia de austeridad en el gasto frente a la contratación de Servicios TMC.</v>
      </c>
      <c r="D24" s="115"/>
      <c r="E24" s="115" t="s">
        <v>537</v>
      </c>
      <c r="F24" s="104" t="s">
        <v>358</v>
      </c>
      <c r="G24" s="104" t="s">
        <v>358</v>
      </c>
      <c r="H24" s="104" t="s">
        <v>361</v>
      </c>
      <c r="I24" s="104" t="s">
        <v>361</v>
      </c>
      <c r="J24" s="109">
        <f t="shared" si="0"/>
        <v>0.5</v>
      </c>
      <c r="K24" s="485"/>
      <c r="L24" s="105">
        <f>'5- Identificación de Riesgos'!I24</f>
        <v>0</v>
      </c>
      <c r="M24" s="130"/>
      <c r="N24" s="105"/>
      <c r="O24" s="105"/>
      <c r="P24" s="105"/>
      <c r="Q24" s="105"/>
      <c r="R24" s="109">
        <f t="shared" si="1"/>
        <v>0</v>
      </c>
      <c r="S24" s="485"/>
      <c r="T24" s="441"/>
      <c r="U24" s="402"/>
      <c r="V24" s="405"/>
    </row>
    <row r="25" spans="1:22">
      <c r="A25" s="447"/>
      <c r="B25" s="402"/>
      <c r="C25" s="124">
        <f>'5- Identificación de Riesgos'!D25</f>
        <v>0</v>
      </c>
      <c r="D25" s="115"/>
      <c r="E25" s="113"/>
      <c r="F25" s="105"/>
      <c r="G25" s="105"/>
      <c r="H25" s="105"/>
      <c r="I25" s="105"/>
      <c r="J25" s="109">
        <f t="shared" si="0"/>
        <v>0</v>
      </c>
      <c r="K25" s="485"/>
      <c r="L25" s="105">
        <f>'5- Identificación de Riesgos'!I25</f>
        <v>0</v>
      </c>
      <c r="M25" s="130"/>
      <c r="N25" s="105"/>
      <c r="O25" s="105"/>
      <c r="P25" s="105"/>
      <c r="Q25" s="105"/>
      <c r="R25" s="109">
        <f t="shared" si="1"/>
        <v>0</v>
      </c>
      <c r="S25" s="485"/>
      <c r="T25" s="441"/>
      <c r="U25" s="402"/>
      <c r="V25" s="405"/>
    </row>
    <row r="26" spans="1:22">
      <c r="A26" s="447"/>
      <c r="B26" s="402"/>
      <c r="C26" s="124">
        <f>'5- Identificación de Riesgos'!D26</f>
        <v>0</v>
      </c>
      <c r="D26" s="115"/>
      <c r="E26" s="113"/>
      <c r="F26" s="105"/>
      <c r="G26" s="105"/>
      <c r="H26" s="105"/>
      <c r="I26" s="105"/>
      <c r="J26" s="109">
        <f t="shared" si="0"/>
        <v>0</v>
      </c>
      <c r="K26" s="485"/>
      <c r="L26" s="105">
        <f>'5- Identificación de Riesgos'!I26</f>
        <v>0</v>
      </c>
      <c r="M26" s="130"/>
      <c r="N26" s="105"/>
      <c r="O26" s="105"/>
      <c r="P26" s="105"/>
      <c r="Q26" s="105"/>
      <c r="R26" s="109">
        <f t="shared" si="1"/>
        <v>0</v>
      </c>
      <c r="S26" s="485"/>
      <c r="T26" s="441"/>
      <c r="U26" s="402"/>
      <c r="V26" s="405"/>
    </row>
    <row r="27" spans="1:22">
      <c r="A27" s="447"/>
      <c r="B27" s="402"/>
      <c r="C27" s="124">
        <f>'5- Identificación de Riesgos'!D27</f>
        <v>0</v>
      </c>
      <c r="D27" s="115"/>
      <c r="E27" s="113"/>
      <c r="F27" s="105"/>
      <c r="G27" s="105"/>
      <c r="H27" s="105"/>
      <c r="I27" s="105"/>
      <c r="J27" s="109">
        <f t="shared" si="0"/>
        <v>0</v>
      </c>
      <c r="K27" s="485"/>
      <c r="L27" s="105">
        <f>'5- Identificación de Riesgos'!I27</f>
        <v>0</v>
      </c>
      <c r="M27" s="130"/>
      <c r="N27" s="105"/>
      <c r="O27" s="105"/>
      <c r="P27" s="105"/>
      <c r="Q27" s="105"/>
      <c r="R27" s="109">
        <f t="shared" si="1"/>
        <v>0</v>
      </c>
      <c r="S27" s="485"/>
      <c r="T27" s="441"/>
      <c r="U27" s="402"/>
      <c r="V27" s="405"/>
    </row>
    <row r="28" spans="1:22">
      <c r="A28" s="447"/>
      <c r="B28" s="402"/>
      <c r="C28" s="124">
        <f>'5- Identificación de Riesgos'!D28</f>
        <v>0</v>
      </c>
      <c r="D28" s="115"/>
      <c r="E28" s="113"/>
      <c r="F28" s="105"/>
      <c r="G28" s="105"/>
      <c r="H28" s="105"/>
      <c r="I28" s="105"/>
      <c r="J28" s="109">
        <f t="shared" si="0"/>
        <v>0</v>
      </c>
      <c r="K28" s="485"/>
      <c r="L28" s="105">
        <f>'5- Identificación de Riesgos'!I28</f>
        <v>0</v>
      </c>
      <c r="M28" s="130"/>
      <c r="N28" s="105"/>
      <c r="O28" s="105"/>
      <c r="P28" s="105"/>
      <c r="Q28" s="105"/>
      <c r="R28" s="109">
        <f t="shared" si="1"/>
        <v>0</v>
      </c>
      <c r="S28" s="485"/>
      <c r="T28" s="441"/>
      <c r="U28" s="402"/>
      <c r="V28" s="405"/>
    </row>
    <row r="29" spans="1:22" ht="15.75" thickBot="1">
      <c r="A29" s="448"/>
      <c r="B29" s="403"/>
      <c r="C29" s="125">
        <f>'5- Identificación de Riesgos'!D29</f>
        <v>0</v>
      </c>
      <c r="D29" s="116"/>
      <c r="E29" s="127"/>
      <c r="F29" s="106"/>
      <c r="G29" s="106"/>
      <c r="H29" s="106"/>
      <c r="I29" s="106"/>
      <c r="J29" s="110">
        <f t="shared" si="0"/>
        <v>0</v>
      </c>
      <c r="K29" s="486"/>
      <c r="L29" s="106">
        <f>'5- Identificación de Riesgos'!I29</f>
        <v>0</v>
      </c>
      <c r="M29" s="131"/>
      <c r="N29" s="106"/>
      <c r="O29" s="106"/>
      <c r="P29" s="106"/>
      <c r="Q29" s="106"/>
      <c r="R29" s="110">
        <f t="shared" si="1"/>
        <v>0</v>
      </c>
      <c r="S29" s="486"/>
      <c r="T29" s="442"/>
      <c r="U29" s="403"/>
      <c r="V29" s="406"/>
    </row>
    <row r="30" spans="1:22" ht="60.75" thickBot="1">
      <c r="A30" s="446">
        <f>'5- Identificación de Riesgos'!A30</f>
        <v>3</v>
      </c>
      <c r="B30" s="401" t="str">
        <f>'5- Identificación de Riesgos'!B30</f>
        <v>Pérdida de recursos físicos del almacén</v>
      </c>
      <c r="C30" s="199" t="str">
        <f>'5- Identificación de Riesgos'!D30</f>
        <v>1. Falencias en los controles establecidos para la seguridad de los bienes.</v>
      </c>
      <c r="D30" s="119"/>
      <c r="E30" s="297" t="s">
        <v>520</v>
      </c>
      <c r="F30" s="104" t="s">
        <v>358</v>
      </c>
      <c r="G30" s="104" t="s">
        <v>358</v>
      </c>
      <c r="H30" s="104" t="s">
        <v>358</v>
      </c>
      <c r="I30" s="104" t="s">
        <v>361</v>
      </c>
      <c r="J30" s="111">
        <f t="shared" ref="J30:J53" si="3">COUNTIF(F30:I30,"SI")/4</f>
        <v>0.75</v>
      </c>
      <c r="K30" s="487">
        <f>AVERAGE(J30:J39)</f>
        <v>0.47499999999999998</v>
      </c>
      <c r="L30" s="104" t="str">
        <f>'5- Identificación de Riesgos'!I30</f>
        <v>Afectación de reputacion,imagén,  credibilidad, satisfacción de usuarios y PI</v>
      </c>
      <c r="M30" s="112" t="s">
        <v>525</v>
      </c>
      <c r="N30" s="104" t="s">
        <v>358</v>
      </c>
      <c r="O30" s="104" t="s">
        <v>358</v>
      </c>
      <c r="P30" s="104" t="s">
        <v>358</v>
      </c>
      <c r="Q30" s="104" t="s">
        <v>358</v>
      </c>
      <c r="R30" s="111">
        <f t="shared" ref="R30:R70" si="4">SUM(COUNTIF(N30,"SI")*25%,COUNTIF(O30,"SI")*40%,COUNTIF(P30,"SI")*25%,COUNTIF(Q30,"SI")*10%)</f>
        <v>1</v>
      </c>
      <c r="S30" s="487">
        <f t="shared" ref="S30" si="5">AVERAGE(R30:R39)</f>
        <v>0.2</v>
      </c>
      <c r="T30" s="44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0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04" t="str">
        <f>CONCATENATE(VLOOKUP((LEFT(T30,LEN(T30)-4)&amp;LEFT(U30,LEN(U30)-4)),'9- Matriz de Calor '!$D$18:$E$42,2,0)," - ",RIGHT(T30,1)*RIGHT(U30,1))</f>
        <v>Moderado - 6</v>
      </c>
    </row>
    <row r="31" spans="1:22" ht="38.25">
      <c r="A31" s="447"/>
      <c r="B31" s="402"/>
      <c r="C31" s="124" t="str">
        <f>'5- Identificación de Riesgos'!D31</f>
        <v>2.Por causa fortuito.</v>
      </c>
      <c r="D31" s="115"/>
      <c r="E31" s="275" t="s">
        <v>521</v>
      </c>
      <c r="F31" s="105" t="s">
        <v>358</v>
      </c>
      <c r="G31" s="105" t="s">
        <v>358</v>
      </c>
      <c r="H31" s="105" t="s">
        <v>358</v>
      </c>
      <c r="I31" s="105" t="s">
        <v>358</v>
      </c>
      <c r="J31" s="109">
        <f t="shared" si="3"/>
        <v>1</v>
      </c>
      <c r="K31" s="485"/>
      <c r="L31" s="105">
        <f>'5- Identificación de Riesgos'!I31</f>
        <v>0</v>
      </c>
      <c r="M31" s="177"/>
      <c r="N31" s="104" t="s">
        <v>358</v>
      </c>
      <c r="O31" s="104" t="s">
        <v>358</v>
      </c>
      <c r="P31" s="105" t="s">
        <v>358</v>
      </c>
      <c r="Q31" s="105" t="s">
        <v>358</v>
      </c>
      <c r="R31" s="109">
        <f t="shared" si="4"/>
        <v>1</v>
      </c>
      <c r="S31" s="485"/>
      <c r="T31" s="441"/>
      <c r="U31" s="402"/>
      <c r="V31" s="405"/>
    </row>
    <row r="32" spans="1:22">
      <c r="A32" s="447"/>
      <c r="B32" s="402"/>
      <c r="C32" s="124" t="str">
        <f>'5- Identificación de Riesgos'!D32</f>
        <v>3.Hurto.</v>
      </c>
      <c r="D32" s="115"/>
      <c r="E32" s="275" t="s">
        <v>522</v>
      </c>
      <c r="F32" s="105" t="s">
        <v>358</v>
      </c>
      <c r="G32" s="105" t="s">
        <v>358</v>
      </c>
      <c r="H32" s="105" t="s">
        <v>358</v>
      </c>
      <c r="I32" s="105" t="s">
        <v>358</v>
      </c>
      <c r="J32" s="109">
        <f t="shared" si="3"/>
        <v>1</v>
      </c>
      <c r="K32" s="485"/>
      <c r="L32" s="105">
        <f>'5- Identificación de Riesgos'!I32</f>
        <v>0</v>
      </c>
      <c r="M32" s="113"/>
      <c r="N32" s="107"/>
      <c r="O32" s="107"/>
      <c r="P32" s="107"/>
      <c r="Q32" s="107"/>
      <c r="R32" s="109">
        <f t="shared" si="4"/>
        <v>0</v>
      </c>
      <c r="S32" s="485"/>
      <c r="T32" s="441"/>
      <c r="U32" s="402"/>
      <c r="V32" s="405"/>
    </row>
    <row r="33" spans="1:22" ht="38.25">
      <c r="A33" s="447"/>
      <c r="B33" s="402"/>
      <c r="C33" s="124" t="str">
        <f>'5- Identificación de Riesgos'!D33</f>
        <v>4. Ingreso de personas ajenas al almacén en horarios no laborales.</v>
      </c>
      <c r="D33" s="115"/>
      <c r="E33" s="298" t="s">
        <v>523</v>
      </c>
      <c r="F33" s="105" t="s">
        <v>358</v>
      </c>
      <c r="G33" s="105" t="s">
        <v>358</v>
      </c>
      <c r="H33" s="105" t="s">
        <v>358</v>
      </c>
      <c r="I33" s="105" t="s">
        <v>358</v>
      </c>
      <c r="J33" s="109">
        <f t="shared" si="3"/>
        <v>1</v>
      </c>
      <c r="K33" s="485"/>
      <c r="L33" s="105">
        <f>'5- Identificación de Riesgos'!I33</f>
        <v>0</v>
      </c>
      <c r="M33" s="130"/>
      <c r="N33" s="105"/>
      <c r="O33" s="105"/>
      <c r="P33" s="105"/>
      <c r="Q33" s="105"/>
      <c r="R33" s="109">
        <f t="shared" si="4"/>
        <v>0</v>
      </c>
      <c r="S33" s="485"/>
      <c r="T33" s="441"/>
      <c r="U33" s="402"/>
      <c r="V33" s="405"/>
    </row>
    <row r="34" spans="1:22" ht="26.25">
      <c r="A34" s="447"/>
      <c r="B34" s="402"/>
      <c r="C34" s="124" t="str">
        <f>'5- Identificación de Riesgos'!D34</f>
        <v>5. Traslado de los elementos.</v>
      </c>
      <c r="D34" s="115"/>
      <c r="E34" s="299" t="s">
        <v>524</v>
      </c>
      <c r="F34" s="105" t="s">
        <v>358</v>
      </c>
      <c r="G34" s="105" t="s">
        <v>358</v>
      </c>
      <c r="H34" s="105" t="s">
        <v>358</v>
      </c>
      <c r="I34" s="105" t="s">
        <v>358</v>
      </c>
      <c r="J34" s="109">
        <f t="shared" si="3"/>
        <v>1</v>
      </c>
      <c r="K34" s="485"/>
      <c r="L34" s="105">
        <f>'5- Identificación de Riesgos'!I34</f>
        <v>0</v>
      </c>
      <c r="M34" s="130"/>
      <c r="N34" s="105"/>
      <c r="O34" s="105"/>
      <c r="P34" s="105"/>
      <c r="Q34" s="105"/>
      <c r="R34" s="109">
        <f t="shared" si="4"/>
        <v>0</v>
      </c>
      <c r="S34" s="485"/>
      <c r="T34" s="441"/>
      <c r="U34" s="402"/>
      <c r="V34" s="405"/>
    </row>
    <row r="35" spans="1:22">
      <c r="A35" s="447"/>
      <c r="B35" s="402"/>
      <c r="C35" s="124">
        <f>'5- Identificación de Riesgos'!D35</f>
        <v>0</v>
      </c>
      <c r="D35" s="115"/>
      <c r="E35" s="113"/>
      <c r="F35" s="105"/>
      <c r="G35" s="105"/>
      <c r="H35" s="105"/>
      <c r="I35" s="105"/>
      <c r="J35" s="109">
        <f t="shared" si="3"/>
        <v>0</v>
      </c>
      <c r="K35" s="485"/>
      <c r="L35" s="105">
        <f>'5- Identificación de Riesgos'!I35</f>
        <v>0</v>
      </c>
      <c r="M35" s="130"/>
      <c r="N35" s="105"/>
      <c r="O35" s="105"/>
      <c r="P35" s="105"/>
      <c r="Q35" s="105"/>
      <c r="R35" s="109">
        <f t="shared" si="4"/>
        <v>0</v>
      </c>
      <c r="S35" s="485"/>
      <c r="T35" s="441"/>
      <c r="U35" s="402"/>
      <c r="V35" s="405"/>
    </row>
    <row r="36" spans="1:22">
      <c r="A36" s="447"/>
      <c r="B36" s="402"/>
      <c r="C36" s="124">
        <f>'5- Identificación de Riesgos'!D36</f>
        <v>0</v>
      </c>
      <c r="D36" s="115"/>
      <c r="E36" s="113"/>
      <c r="F36" s="105"/>
      <c r="G36" s="105"/>
      <c r="H36" s="105"/>
      <c r="I36" s="105"/>
      <c r="J36" s="109">
        <f t="shared" si="3"/>
        <v>0</v>
      </c>
      <c r="K36" s="485"/>
      <c r="L36" s="105">
        <f>'5- Identificación de Riesgos'!I36</f>
        <v>0</v>
      </c>
      <c r="M36" s="130"/>
      <c r="N36" s="105"/>
      <c r="O36" s="105"/>
      <c r="P36" s="105"/>
      <c r="Q36" s="105"/>
      <c r="R36" s="109">
        <f t="shared" si="4"/>
        <v>0</v>
      </c>
      <c r="S36" s="485"/>
      <c r="T36" s="441"/>
      <c r="U36" s="402"/>
      <c r="V36" s="405"/>
    </row>
    <row r="37" spans="1:22">
      <c r="A37" s="447"/>
      <c r="B37" s="402"/>
      <c r="C37" s="124">
        <f>'5- Identificación de Riesgos'!D37</f>
        <v>0</v>
      </c>
      <c r="D37" s="115"/>
      <c r="E37" s="113"/>
      <c r="F37" s="105"/>
      <c r="G37" s="105"/>
      <c r="H37" s="105"/>
      <c r="I37" s="105"/>
      <c r="J37" s="109">
        <f t="shared" si="3"/>
        <v>0</v>
      </c>
      <c r="K37" s="485"/>
      <c r="L37" s="105">
        <f>'5- Identificación de Riesgos'!I37</f>
        <v>0</v>
      </c>
      <c r="M37" s="130"/>
      <c r="N37" s="105"/>
      <c r="O37" s="105"/>
      <c r="P37" s="105"/>
      <c r="Q37" s="105"/>
      <c r="R37" s="109">
        <f t="shared" si="4"/>
        <v>0</v>
      </c>
      <c r="S37" s="485"/>
      <c r="T37" s="441"/>
      <c r="U37" s="402"/>
      <c r="V37" s="405"/>
    </row>
    <row r="38" spans="1:22">
      <c r="A38" s="447"/>
      <c r="B38" s="402"/>
      <c r="C38" s="124">
        <f>'5- Identificación de Riesgos'!D38</f>
        <v>0</v>
      </c>
      <c r="D38" s="115"/>
      <c r="E38" s="113"/>
      <c r="F38" s="105"/>
      <c r="G38" s="105"/>
      <c r="H38" s="105"/>
      <c r="I38" s="105"/>
      <c r="J38" s="109">
        <f t="shared" si="3"/>
        <v>0</v>
      </c>
      <c r="K38" s="485"/>
      <c r="L38" s="105">
        <f>'5- Identificación de Riesgos'!I38</f>
        <v>0</v>
      </c>
      <c r="M38" s="130"/>
      <c r="N38" s="105"/>
      <c r="O38" s="105"/>
      <c r="P38" s="105"/>
      <c r="Q38" s="105"/>
      <c r="R38" s="109">
        <f t="shared" si="4"/>
        <v>0</v>
      </c>
      <c r="S38" s="485"/>
      <c r="T38" s="441"/>
      <c r="U38" s="402"/>
      <c r="V38" s="405"/>
    </row>
    <row r="39" spans="1:22" ht="15.75" thickBot="1">
      <c r="A39" s="448"/>
      <c r="B39" s="403"/>
      <c r="C39" s="125">
        <f>'5- Identificación de Riesgos'!D39</f>
        <v>0</v>
      </c>
      <c r="D39" s="116"/>
      <c r="E39" s="127"/>
      <c r="F39" s="106"/>
      <c r="G39" s="106"/>
      <c r="H39" s="106"/>
      <c r="I39" s="106"/>
      <c r="J39" s="110">
        <f t="shared" si="3"/>
        <v>0</v>
      </c>
      <c r="K39" s="486"/>
      <c r="L39" s="106">
        <f>'5- Identificación de Riesgos'!I39</f>
        <v>0</v>
      </c>
      <c r="M39" s="131"/>
      <c r="N39" s="106"/>
      <c r="O39" s="106"/>
      <c r="P39" s="106"/>
      <c r="Q39" s="106"/>
      <c r="R39" s="110">
        <f t="shared" si="4"/>
        <v>0</v>
      </c>
      <c r="S39" s="486"/>
      <c r="T39" s="442"/>
      <c r="U39" s="403"/>
      <c r="V39" s="406"/>
    </row>
    <row r="40" spans="1:22" ht="45.75" thickBot="1">
      <c r="A40" s="446">
        <f>'5- Identificación de Riesgos'!A40</f>
        <v>4</v>
      </c>
      <c r="B40" s="401" t="str">
        <f>'5- Identificación de Riesgos'!B40</f>
        <v>Daños en los equipos instalados en los inmuebles, por uso normal o falta de mantenimiento</v>
      </c>
      <c r="C40" s="199" t="str">
        <f>'5- Identificación de Riesgos'!D40</f>
        <v xml:space="preserve">1.No cumplimiento de los contratos suscritos para el mantenimiento de equipos.
</v>
      </c>
      <c r="D40" s="119"/>
      <c r="E40" s="112" t="s">
        <v>503</v>
      </c>
      <c r="F40" s="104" t="s">
        <v>358</v>
      </c>
      <c r="G40" s="104" t="s">
        <v>358</v>
      </c>
      <c r="H40" s="104" t="s">
        <v>361</v>
      </c>
      <c r="I40" s="104" t="s">
        <v>361</v>
      </c>
      <c r="J40" s="111">
        <f t="shared" si="3"/>
        <v>0.5</v>
      </c>
      <c r="K40" s="487">
        <f>AVERAGE(J40:J49)</f>
        <v>0.15</v>
      </c>
      <c r="L40" s="104" t="str">
        <f>'5- Identificación de Riesgos'!I40</f>
        <v>Afectación Económica</v>
      </c>
      <c r="M40" s="112" t="s">
        <v>525</v>
      </c>
      <c r="N40" s="104" t="s">
        <v>358</v>
      </c>
      <c r="O40" s="104" t="s">
        <v>358</v>
      </c>
      <c r="P40" s="104" t="s">
        <v>358</v>
      </c>
      <c r="Q40" s="104" t="s">
        <v>358</v>
      </c>
      <c r="R40" s="111">
        <f t="shared" si="4"/>
        <v>1</v>
      </c>
      <c r="S40" s="487">
        <f t="shared" ref="S40" si="6">AVERAGE(R40:R49)</f>
        <v>0.1</v>
      </c>
      <c r="T40" s="44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40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04" t="str">
        <f>CONCATENATE(VLOOKUP((LEFT(T40,LEN(T40)-4)&amp;LEFT(U40,LEN(U40)-4)),'9- Matriz de Calor '!$D$18:$E$42,2,0)," - ",RIGHT(T40,1)*RIGHT(U40,1))</f>
        <v>Moderado - 6</v>
      </c>
    </row>
    <row r="41" spans="1:22" ht="45.75" thickBot="1">
      <c r="A41" s="447"/>
      <c r="B41" s="402"/>
      <c r="C41" s="124" t="str">
        <f>'5- Identificación de Riesgos'!D41</f>
        <v xml:space="preserve">2.Falta de oportunidad en los procesos de contratación
</v>
      </c>
      <c r="D41" s="115"/>
      <c r="E41" s="113" t="s">
        <v>538</v>
      </c>
      <c r="F41" s="104" t="s">
        <v>358</v>
      </c>
      <c r="G41" s="104" t="s">
        <v>358</v>
      </c>
      <c r="H41" s="104" t="s">
        <v>361</v>
      </c>
      <c r="I41" s="104" t="s">
        <v>361</v>
      </c>
      <c r="J41" s="109">
        <f t="shared" si="3"/>
        <v>0.5</v>
      </c>
      <c r="K41" s="485"/>
      <c r="L41" s="105" t="str">
        <f>'5- Identificación de Riesgos'!I41</f>
        <v>Interrupción o afectación en la prestación del servicio judicial</v>
      </c>
      <c r="M41" s="177" t="s">
        <v>543</v>
      </c>
      <c r="N41" s="105"/>
      <c r="O41" s="105"/>
      <c r="P41" s="105"/>
      <c r="Q41" s="105"/>
      <c r="R41" s="109">
        <f t="shared" si="4"/>
        <v>0</v>
      </c>
      <c r="S41" s="485"/>
      <c r="T41" s="441"/>
      <c r="U41" s="402"/>
      <c r="V41" s="405"/>
    </row>
    <row r="42" spans="1:22" ht="25.5">
      <c r="A42" s="447"/>
      <c r="B42" s="402"/>
      <c r="C42" s="124" t="str">
        <f>'5- Identificación de Riesgos'!D42</f>
        <v>3.Desconocimiento de los planes de mantenimiento</v>
      </c>
      <c r="D42" s="115"/>
      <c r="E42" s="113" t="s">
        <v>539</v>
      </c>
      <c r="F42" s="104" t="s">
        <v>358</v>
      </c>
      <c r="G42" s="104" t="s">
        <v>358</v>
      </c>
      <c r="H42" s="104" t="s">
        <v>361</v>
      </c>
      <c r="I42" s="104" t="s">
        <v>361</v>
      </c>
      <c r="J42" s="109">
        <f t="shared" si="3"/>
        <v>0.5</v>
      </c>
      <c r="K42" s="485"/>
      <c r="L42" s="105">
        <f>'5- Identificación de Riesgos'!I42</f>
        <v>0</v>
      </c>
      <c r="M42" s="113"/>
      <c r="N42" s="107"/>
      <c r="O42" s="107"/>
      <c r="P42" s="107"/>
      <c r="Q42" s="107"/>
      <c r="R42" s="109">
        <f t="shared" si="4"/>
        <v>0</v>
      </c>
      <c r="S42" s="485"/>
      <c r="T42" s="441"/>
      <c r="U42" s="402"/>
      <c r="V42" s="405"/>
    </row>
    <row r="43" spans="1:22">
      <c r="A43" s="447"/>
      <c r="B43" s="402"/>
      <c r="C43" s="124">
        <f>'5- Identificación de Riesgos'!D43</f>
        <v>0</v>
      </c>
      <c r="D43" s="115"/>
      <c r="E43" s="113"/>
      <c r="F43" s="105"/>
      <c r="G43" s="105"/>
      <c r="H43" s="105"/>
      <c r="I43" s="105"/>
      <c r="J43" s="109">
        <f t="shared" si="3"/>
        <v>0</v>
      </c>
      <c r="K43" s="485"/>
      <c r="L43" s="105">
        <f>'5- Identificación de Riesgos'!I43</f>
        <v>0</v>
      </c>
      <c r="M43" s="130"/>
      <c r="N43" s="105"/>
      <c r="O43" s="105"/>
      <c r="P43" s="105"/>
      <c r="Q43" s="105"/>
      <c r="R43" s="109">
        <f t="shared" si="4"/>
        <v>0</v>
      </c>
      <c r="S43" s="485"/>
      <c r="T43" s="441"/>
      <c r="U43" s="402"/>
      <c r="V43" s="405"/>
    </row>
    <row r="44" spans="1:22">
      <c r="A44" s="447"/>
      <c r="B44" s="402"/>
      <c r="C44" s="124">
        <f>'5- Identificación de Riesgos'!D44</f>
        <v>0</v>
      </c>
      <c r="D44" s="115"/>
      <c r="E44" s="115"/>
      <c r="F44" s="105"/>
      <c r="G44" s="105"/>
      <c r="H44" s="105"/>
      <c r="I44" s="105"/>
      <c r="J44" s="109">
        <f t="shared" si="3"/>
        <v>0</v>
      </c>
      <c r="K44" s="485"/>
      <c r="L44" s="105">
        <f>'5- Identificación de Riesgos'!I44</f>
        <v>0</v>
      </c>
      <c r="M44" s="130"/>
      <c r="N44" s="105"/>
      <c r="O44" s="105"/>
      <c r="P44" s="105"/>
      <c r="Q44" s="105"/>
      <c r="R44" s="109">
        <f t="shared" si="4"/>
        <v>0</v>
      </c>
      <c r="S44" s="485"/>
      <c r="T44" s="441"/>
      <c r="U44" s="402"/>
      <c r="V44" s="405"/>
    </row>
    <row r="45" spans="1:22">
      <c r="A45" s="447"/>
      <c r="B45" s="402"/>
      <c r="C45" s="124">
        <f>'5- Identificación de Riesgos'!D45</f>
        <v>0</v>
      </c>
      <c r="D45" s="115"/>
      <c r="E45" s="113"/>
      <c r="F45" s="105"/>
      <c r="G45" s="105"/>
      <c r="H45" s="105"/>
      <c r="I45" s="105"/>
      <c r="J45" s="109">
        <f t="shared" si="3"/>
        <v>0</v>
      </c>
      <c r="K45" s="485"/>
      <c r="L45" s="105">
        <f>'5- Identificación de Riesgos'!I45</f>
        <v>0</v>
      </c>
      <c r="M45" s="130"/>
      <c r="N45" s="105"/>
      <c r="O45" s="105"/>
      <c r="P45" s="105"/>
      <c r="Q45" s="105"/>
      <c r="R45" s="109">
        <f t="shared" si="4"/>
        <v>0</v>
      </c>
      <c r="S45" s="485"/>
      <c r="T45" s="441"/>
      <c r="U45" s="402"/>
      <c r="V45" s="405"/>
    </row>
    <row r="46" spans="1:22">
      <c r="A46" s="447"/>
      <c r="B46" s="402"/>
      <c r="C46" s="124">
        <f>'5- Identificación de Riesgos'!D46</f>
        <v>0</v>
      </c>
      <c r="D46" s="115"/>
      <c r="E46" s="113"/>
      <c r="F46" s="105"/>
      <c r="G46" s="105"/>
      <c r="H46" s="105"/>
      <c r="I46" s="105"/>
      <c r="J46" s="109">
        <f t="shared" si="3"/>
        <v>0</v>
      </c>
      <c r="K46" s="485"/>
      <c r="L46" s="105">
        <f>'5- Identificación de Riesgos'!I46</f>
        <v>0</v>
      </c>
      <c r="M46" s="130"/>
      <c r="N46" s="105"/>
      <c r="O46" s="105"/>
      <c r="P46" s="105"/>
      <c r="Q46" s="105"/>
      <c r="R46" s="109">
        <f t="shared" si="4"/>
        <v>0</v>
      </c>
      <c r="S46" s="485"/>
      <c r="T46" s="441"/>
      <c r="U46" s="402"/>
      <c r="V46" s="405"/>
    </row>
    <row r="47" spans="1:22">
      <c r="A47" s="447"/>
      <c r="B47" s="402"/>
      <c r="C47" s="124">
        <f>'5- Identificación de Riesgos'!D47</f>
        <v>0</v>
      </c>
      <c r="D47" s="115"/>
      <c r="E47" s="113"/>
      <c r="F47" s="105"/>
      <c r="G47" s="105"/>
      <c r="H47" s="105"/>
      <c r="I47" s="105"/>
      <c r="J47" s="109">
        <f t="shared" si="3"/>
        <v>0</v>
      </c>
      <c r="K47" s="485"/>
      <c r="L47" s="105">
        <f>'5- Identificación de Riesgos'!I47</f>
        <v>0</v>
      </c>
      <c r="M47" s="130"/>
      <c r="N47" s="105"/>
      <c r="O47" s="105"/>
      <c r="P47" s="105"/>
      <c r="Q47" s="105"/>
      <c r="R47" s="109">
        <f t="shared" si="4"/>
        <v>0</v>
      </c>
      <c r="S47" s="485"/>
      <c r="T47" s="441"/>
      <c r="U47" s="402"/>
      <c r="V47" s="405"/>
    </row>
    <row r="48" spans="1:22">
      <c r="A48" s="447"/>
      <c r="B48" s="402"/>
      <c r="C48" s="124">
        <f>'5- Identificación de Riesgos'!D48</f>
        <v>0</v>
      </c>
      <c r="D48" s="115"/>
      <c r="E48" s="113"/>
      <c r="F48" s="105"/>
      <c r="G48" s="105"/>
      <c r="H48" s="105"/>
      <c r="I48" s="105"/>
      <c r="J48" s="109">
        <f t="shared" si="3"/>
        <v>0</v>
      </c>
      <c r="K48" s="485"/>
      <c r="L48" s="105">
        <f>'5- Identificación de Riesgos'!I48</f>
        <v>0</v>
      </c>
      <c r="M48" s="130"/>
      <c r="N48" s="105"/>
      <c r="O48" s="105"/>
      <c r="P48" s="105"/>
      <c r="Q48" s="105"/>
      <c r="R48" s="109">
        <f t="shared" si="4"/>
        <v>0</v>
      </c>
      <c r="S48" s="485"/>
      <c r="T48" s="441"/>
      <c r="U48" s="402"/>
      <c r="V48" s="405"/>
    </row>
    <row r="49" spans="1:22" ht="15.75" thickBot="1">
      <c r="A49" s="448"/>
      <c r="B49" s="403"/>
      <c r="C49" s="125">
        <f>'5- Identificación de Riesgos'!D49</f>
        <v>0</v>
      </c>
      <c r="D49" s="116"/>
      <c r="E49" s="127"/>
      <c r="F49" s="106"/>
      <c r="G49" s="106"/>
      <c r="H49" s="106"/>
      <c r="I49" s="106"/>
      <c r="J49" s="110">
        <f t="shared" si="3"/>
        <v>0</v>
      </c>
      <c r="K49" s="486"/>
      <c r="L49" s="106">
        <f>'5- Identificación de Riesgos'!I49</f>
        <v>0</v>
      </c>
      <c r="M49" s="131"/>
      <c r="N49" s="106"/>
      <c r="O49" s="106"/>
      <c r="P49" s="106"/>
      <c r="Q49" s="106"/>
      <c r="R49" s="110">
        <f t="shared" si="4"/>
        <v>0</v>
      </c>
      <c r="S49" s="486"/>
      <c r="T49" s="442"/>
      <c r="U49" s="403"/>
      <c r="V49" s="406"/>
    </row>
    <row r="50" spans="1:22" ht="60.75" thickBot="1">
      <c r="A50" s="446">
        <f>'5- Identificación de Riesgos'!A50</f>
        <v>5</v>
      </c>
      <c r="B50" s="401" t="str">
        <f>'5- Identificación de Riesgos'!B50</f>
        <v xml:space="preserve">Recibir dádivas o beneficios a nombre propio o de terceros para  afectar la seguridad o confidencialidad de la información   </v>
      </c>
      <c r="C50" s="199" t="str">
        <f>'5- Identificación de Riesgos'!D50</f>
        <v>1. Falta de ética y valores.</v>
      </c>
      <c r="D50" s="119"/>
      <c r="E50" s="273" t="s">
        <v>490</v>
      </c>
      <c r="F50" s="104" t="s">
        <v>358</v>
      </c>
      <c r="G50" s="104" t="s">
        <v>358</v>
      </c>
      <c r="H50" s="104" t="s">
        <v>358</v>
      </c>
      <c r="I50" s="104" t="s">
        <v>358</v>
      </c>
      <c r="J50" s="111">
        <f t="shared" si="3"/>
        <v>1</v>
      </c>
      <c r="K50" s="487">
        <f>AVERAGE(J50:J59)</f>
        <v>1</v>
      </c>
      <c r="L50" s="104" t="str">
        <f>'5- Identificación de Riesgos'!I50</f>
        <v>Afectación de reputacion,imagén,  credibilidad, satisfacción de usuarios y PI</v>
      </c>
      <c r="M50" s="277" t="s">
        <v>360</v>
      </c>
      <c r="N50" s="104"/>
      <c r="O50" s="104"/>
      <c r="P50" s="104"/>
      <c r="Q50" s="104"/>
      <c r="R50" s="111">
        <f t="shared" si="4"/>
        <v>0</v>
      </c>
      <c r="S50" s="487">
        <f t="shared" ref="S50" si="7">AVERAGE(R50:R59)</f>
        <v>0</v>
      </c>
      <c r="T50" s="44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04" t="str">
        <f>CONCATENATE(VLOOKUP((LEFT(T50,LEN(T50)-4)&amp;LEFT(U50,LEN(U50)-4)),'9- Matriz de Calor '!$D$18:$E$42,2,0)," - ",RIGHT(T50,1)*RIGHT(U50,1))</f>
        <v>Extremo - 5</v>
      </c>
    </row>
    <row r="51" spans="1:22" ht="60.75" thickBot="1">
      <c r="A51" s="447"/>
      <c r="B51" s="402"/>
      <c r="C51" s="124" t="str">
        <f>'5- Identificación de Riesgos'!D51</f>
        <v>2. Insuficientes programas de capacitación para la toma de conciencia debido al desconocimiento de la ley antisoborno (ISO 37001:2016), Plan Anticorrupción y  de los  valores y principios propios de la entidad.</v>
      </c>
      <c r="D51" s="115"/>
      <c r="E51" s="273" t="s">
        <v>491</v>
      </c>
      <c r="F51" s="105" t="s">
        <v>358</v>
      </c>
      <c r="G51" s="105" t="s">
        <v>358</v>
      </c>
      <c r="H51" s="104" t="s">
        <v>358</v>
      </c>
      <c r="I51" s="104" t="s">
        <v>358</v>
      </c>
      <c r="J51" s="109">
        <f t="shared" si="3"/>
        <v>1</v>
      </c>
      <c r="K51" s="485"/>
      <c r="L51" s="274">
        <f>'[4]5-. Identificación de Riesgos'!I51</f>
        <v>0</v>
      </c>
      <c r="M51" s="109"/>
      <c r="N51" s="105"/>
      <c r="O51" s="105"/>
      <c r="P51" s="105"/>
      <c r="Q51" s="105"/>
      <c r="R51" s="109">
        <f t="shared" si="4"/>
        <v>0</v>
      </c>
      <c r="S51" s="485"/>
      <c r="T51" s="441"/>
      <c r="U51" s="402"/>
      <c r="V51" s="405"/>
    </row>
    <row r="52" spans="1:22" ht="51.75" thickBot="1">
      <c r="A52" s="447"/>
      <c r="B52" s="402"/>
      <c r="C52" s="124" t="str">
        <f>'5- Identificación de Riesgos'!D52</f>
        <v>3. Desconocimiento del Código de Etica y Buen Gobierno.</v>
      </c>
      <c r="D52" s="115"/>
      <c r="E52" s="273" t="s">
        <v>492</v>
      </c>
      <c r="F52" s="105" t="s">
        <v>358</v>
      </c>
      <c r="G52" s="105" t="s">
        <v>358</v>
      </c>
      <c r="H52" s="104" t="s">
        <v>358</v>
      </c>
      <c r="I52" s="104" t="s">
        <v>358</v>
      </c>
      <c r="J52" s="109">
        <f t="shared" si="3"/>
        <v>1</v>
      </c>
      <c r="K52" s="485"/>
      <c r="L52" s="274">
        <f>'[4]5-. Identificación de Riesgos'!I52</f>
        <v>0</v>
      </c>
      <c r="M52" s="109"/>
      <c r="N52" s="105"/>
      <c r="O52" s="105"/>
      <c r="P52" s="105"/>
      <c r="Q52" s="105"/>
      <c r="R52" s="109">
        <f t="shared" si="4"/>
        <v>0</v>
      </c>
      <c r="S52" s="485"/>
      <c r="T52" s="441"/>
      <c r="U52" s="402"/>
      <c r="V52" s="405"/>
    </row>
    <row r="53" spans="1:22" ht="51">
      <c r="A53" s="447"/>
      <c r="B53" s="402"/>
      <c r="C53" s="124" t="str">
        <f>'5- Identificación de Riesgos'!D53</f>
        <v>4. Falta o inaplicación de controles.</v>
      </c>
      <c r="D53" s="115"/>
      <c r="E53" s="273" t="s">
        <v>493</v>
      </c>
      <c r="F53" s="105" t="s">
        <v>358</v>
      </c>
      <c r="G53" s="105" t="s">
        <v>358</v>
      </c>
      <c r="H53" s="104" t="s">
        <v>358</v>
      </c>
      <c r="I53" s="104" t="s">
        <v>358</v>
      </c>
      <c r="J53" s="109">
        <f t="shared" si="3"/>
        <v>1</v>
      </c>
      <c r="K53" s="485"/>
      <c r="L53" s="274">
        <f>'[4]5-. Identificación de Riesgos'!I53</f>
        <v>0</v>
      </c>
      <c r="M53" s="109"/>
      <c r="N53" s="105"/>
      <c r="O53" s="105"/>
      <c r="P53" s="105"/>
      <c r="Q53" s="105"/>
      <c r="R53" s="109">
        <f t="shared" si="4"/>
        <v>0</v>
      </c>
      <c r="S53" s="485"/>
      <c r="T53" s="441"/>
      <c r="U53" s="402"/>
      <c r="V53" s="405"/>
    </row>
    <row r="54" spans="1:22">
      <c r="A54" s="447"/>
      <c r="B54" s="402"/>
      <c r="C54" s="124">
        <f>'5- Identificación de Riesgos'!D54</f>
        <v>0</v>
      </c>
      <c r="D54" s="115"/>
      <c r="E54" s="73"/>
      <c r="F54" s="105"/>
      <c r="G54" s="105"/>
      <c r="H54" s="105"/>
      <c r="I54" s="105"/>
      <c r="J54" s="109"/>
      <c r="K54" s="485"/>
      <c r="L54" s="274">
        <f>'[4]5-. Identificación de Riesgos'!I54</f>
        <v>0</v>
      </c>
      <c r="M54" s="109"/>
      <c r="N54" s="105"/>
      <c r="O54" s="105"/>
      <c r="P54" s="105"/>
      <c r="Q54" s="105"/>
      <c r="R54" s="109">
        <f t="shared" si="4"/>
        <v>0</v>
      </c>
      <c r="S54" s="485"/>
      <c r="T54" s="441"/>
      <c r="U54" s="402"/>
      <c r="V54" s="405"/>
    </row>
    <row r="55" spans="1:22">
      <c r="A55" s="447"/>
      <c r="B55" s="402"/>
      <c r="C55" s="124">
        <f>'5- Identificación de Riesgos'!D55</f>
        <v>0</v>
      </c>
      <c r="D55" s="115"/>
      <c r="E55" s="275"/>
      <c r="F55" s="105"/>
      <c r="G55" s="105"/>
      <c r="H55" s="105"/>
      <c r="I55" s="105"/>
      <c r="J55" s="109"/>
      <c r="K55" s="485"/>
      <c r="L55" s="274">
        <f>'[4]5-. Identificación de Riesgos'!I55</f>
        <v>0</v>
      </c>
      <c r="M55" s="109"/>
      <c r="N55" s="105"/>
      <c r="O55" s="105"/>
      <c r="P55" s="105"/>
      <c r="Q55" s="105"/>
      <c r="R55" s="109">
        <f t="shared" si="4"/>
        <v>0</v>
      </c>
      <c r="S55" s="485"/>
      <c r="T55" s="441"/>
      <c r="U55" s="402"/>
      <c r="V55" s="405"/>
    </row>
    <row r="56" spans="1:22">
      <c r="A56" s="447"/>
      <c r="B56" s="402"/>
      <c r="C56" s="124">
        <f>'5- Identificación de Riesgos'!D56</f>
        <v>0</v>
      </c>
      <c r="D56" s="115"/>
      <c r="E56" s="275"/>
      <c r="F56" s="105"/>
      <c r="G56" s="105"/>
      <c r="H56" s="105"/>
      <c r="I56" s="105"/>
      <c r="J56" s="109"/>
      <c r="K56" s="485"/>
      <c r="L56" s="274">
        <f>'[4]5-. Identificación de Riesgos'!I56</f>
        <v>0</v>
      </c>
      <c r="M56" s="109"/>
      <c r="N56" s="105"/>
      <c r="O56" s="105"/>
      <c r="P56" s="105"/>
      <c r="Q56" s="105"/>
      <c r="R56" s="109">
        <f t="shared" si="4"/>
        <v>0</v>
      </c>
      <c r="S56" s="485"/>
      <c r="T56" s="441"/>
      <c r="U56" s="402"/>
      <c r="V56" s="405"/>
    </row>
    <row r="57" spans="1:22">
      <c r="A57" s="447"/>
      <c r="B57" s="402"/>
      <c r="C57" s="124">
        <f>'5- Identificación de Riesgos'!D57</f>
        <v>0</v>
      </c>
      <c r="D57" s="115"/>
      <c r="E57" s="275"/>
      <c r="F57" s="105"/>
      <c r="G57" s="105"/>
      <c r="H57" s="105"/>
      <c r="I57" s="105"/>
      <c r="J57" s="109"/>
      <c r="K57" s="485"/>
      <c r="L57" s="274">
        <f>'[4]5-. Identificación de Riesgos'!I57</f>
        <v>0</v>
      </c>
      <c r="M57" s="109"/>
      <c r="N57" s="105"/>
      <c r="O57" s="105"/>
      <c r="P57" s="105"/>
      <c r="Q57" s="105"/>
      <c r="R57" s="109">
        <f t="shared" si="4"/>
        <v>0</v>
      </c>
      <c r="S57" s="485"/>
      <c r="T57" s="441"/>
      <c r="U57" s="402"/>
      <c r="V57" s="405"/>
    </row>
    <row r="58" spans="1:22">
      <c r="A58" s="447"/>
      <c r="B58" s="402"/>
      <c r="C58" s="124">
        <f>'5- Identificación de Riesgos'!D58</f>
        <v>0</v>
      </c>
      <c r="D58" s="115"/>
      <c r="E58" s="275"/>
      <c r="F58" s="105"/>
      <c r="G58" s="105"/>
      <c r="H58" s="105"/>
      <c r="I58" s="105"/>
      <c r="J58" s="109"/>
      <c r="K58" s="485"/>
      <c r="L58" s="274">
        <f>'[4]5-. Identificación de Riesgos'!I58</f>
        <v>0</v>
      </c>
      <c r="M58" s="109"/>
      <c r="N58" s="105"/>
      <c r="O58" s="105"/>
      <c r="P58" s="105"/>
      <c r="Q58" s="105"/>
      <c r="R58" s="109">
        <f t="shared" si="4"/>
        <v>0</v>
      </c>
      <c r="S58" s="485"/>
      <c r="T58" s="441"/>
      <c r="U58" s="402"/>
      <c r="V58" s="405"/>
    </row>
    <row r="59" spans="1:22" ht="15.75" thickBot="1">
      <c r="A59" s="448"/>
      <c r="B59" s="403"/>
      <c r="C59" s="125">
        <f>'5- Identificación de Riesgos'!D59</f>
        <v>0</v>
      </c>
      <c r="D59" s="116"/>
      <c r="E59" s="276"/>
      <c r="F59" s="106"/>
      <c r="G59" s="106"/>
      <c r="H59" s="106"/>
      <c r="I59" s="106"/>
      <c r="J59" s="110"/>
      <c r="K59" s="486"/>
      <c r="L59" s="181">
        <f>'[4]5-. Identificación de Riesgos'!I59</f>
        <v>0</v>
      </c>
      <c r="M59" s="110"/>
      <c r="N59" s="106"/>
      <c r="O59" s="106"/>
      <c r="P59" s="106"/>
      <c r="Q59" s="106"/>
      <c r="R59" s="110">
        <f t="shared" si="4"/>
        <v>0</v>
      </c>
      <c r="S59" s="486"/>
      <c r="T59" s="442"/>
      <c r="U59" s="403"/>
      <c r="V59" s="406"/>
    </row>
    <row r="60" spans="1:22" ht="60">
      <c r="A60" s="446">
        <f>'5- Identificación de Riesgos'!A60</f>
        <v>6</v>
      </c>
      <c r="B60" s="401" t="str">
        <f>'5- Identificación de Riesgos'!B60</f>
        <v>Ofrecer, prometer, entregar, aceptar o solicitar una ventaja indebida para la adquisición de bienes y servicios</v>
      </c>
      <c r="C60" s="199" t="str">
        <f>'5- Identificación de Riesgos'!D60</f>
        <v>1. Falta de ética de los servidores públicos (Debilidades en principios y valores)</v>
      </c>
      <c r="D60" s="119"/>
      <c r="E60" s="275" t="s">
        <v>494</v>
      </c>
      <c r="F60" s="104" t="s">
        <v>358</v>
      </c>
      <c r="G60" s="104" t="s">
        <v>358</v>
      </c>
      <c r="H60" s="104" t="s">
        <v>358</v>
      </c>
      <c r="I60" s="104" t="s">
        <v>358</v>
      </c>
      <c r="J60" s="111">
        <f>COUNTIF(F60:I60,"SI")/4</f>
        <v>1</v>
      </c>
      <c r="K60" s="487">
        <f>AVERAGE(J60:J69)</f>
        <v>1</v>
      </c>
      <c r="L60" s="104" t="str">
        <f>'5- Identificación de Riesgos'!I60</f>
        <v>Afectación de reputacion,imagén,  credibilidad, satisfacción de usuarios y PI</v>
      </c>
      <c r="M60" s="277" t="s">
        <v>360</v>
      </c>
      <c r="N60" s="104" t="s">
        <v>361</v>
      </c>
      <c r="O60" s="104" t="s">
        <v>361</v>
      </c>
      <c r="P60" s="104" t="s">
        <v>358</v>
      </c>
      <c r="Q60" s="104" t="s">
        <v>358</v>
      </c>
      <c r="R60" s="111">
        <f t="shared" si="4"/>
        <v>0.35</v>
      </c>
      <c r="S60" s="487">
        <f t="shared" ref="S60" si="8">AVERAGE(R60:R69)</f>
        <v>0.35</v>
      </c>
      <c r="T60" s="44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04" t="str">
        <f>CONCATENATE(VLOOKUP((LEFT(T60,LEN(T60)-4)&amp;LEFT(U60,LEN(U60)-4)),'9- Matriz de Calor '!$D$18:$E$42,2,0)," - ",RIGHT(T60,1)*RIGHT(U60,1))</f>
        <v>Alto  - 4</v>
      </c>
    </row>
    <row r="61" spans="1:22" ht="30">
      <c r="A61" s="447"/>
      <c r="B61" s="402"/>
      <c r="C61" s="124" t="str">
        <f>'5- Identificación de Riesgos'!D61</f>
        <v>2. Falta de ética de terceros interesados (Debilidades principios y valores)</v>
      </c>
      <c r="D61" s="115"/>
      <c r="E61" s="275" t="s">
        <v>495</v>
      </c>
      <c r="F61" s="105" t="s">
        <v>358</v>
      </c>
      <c r="G61" s="105" t="s">
        <v>358</v>
      </c>
      <c r="H61" s="105" t="s">
        <v>358</v>
      </c>
      <c r="I61" s="105" t="s">
        <v>358</v>
      </c>
      <c r="J61" s="109">
        <f t="shared" ref="J61:J72" si="9">COUNTIF(F61:I61,"SI")/4</f>
        <v>1</v>
      </c>
      <c r="K61" s="485"/>
      <c r="L61" s="73"/>
      <c r="M61" s="109"/>
      <c r="N61" s="105"/>
      <c r="O61" s="105"/>
      <c r="P61" s="105"/>
      <c r="Q61" s="105"/>
      <c r="R61" s="109"/>
      <c r="S61" s="485"/>
      <c r="T61" s="441"/>
      <c r="U61" s="402"/>
      <c r="V61" s="405"/>
    </row>
    <row r="62" spans="1:22" ht="114.75">
      <c r="A62" s="447"/>
      <c r="B62" s="402"/>
      <c r="C62" s="124" t="str">
        <f>'5- Identificación de Riesgos'!D62</f>
        <v>3. Debilidad en los controles de los procedimientos</v>
      </c>
      <c r="D62" s="115"/>
      <c r="E62" s="275" t="s">
        <v>496</v>
      </c>
      <c r="F62" s="105" t="s">
        <v>358</v>
      </c>
      <c r="G62" s="105" t="s">
        <v>358</v>
      </c>
      <c r="H62" s="105" t="s">
        <v>358</v>
      </c>
      <c r="I62" s="105" t="s">
        <v>358</v>
      </c>
      <c r="J62" s="109">
        <f t="shared" si="9"/>
        <v>1</v>
      </c>
      <c r="K62" s="485"/>
      <c r="L62" s="73"/>
      <c r="M62" s="109"/>
      <c r="N62" s="105"/>
      <c r="O62" s="105"/>
      <c r="P62" s="105"/>
      <c r="Q62" s="105"/>
      <c r="R62" s="109"/>
      <c r="S62" s="485"/>
      <c r="T62" s="441"/>
      <c r="U62" s="402"/>
      <c r="V62" s="405"/>
    </row>
    <row r="63" spans="1:22">
      <c r="A63" s="447"/>
      <c r="B63" s="402"/>
      <c r="C63" s="124">
        <f>'5- Identificación de Riesgos'!D63</f>
        <v>0</v>
      </c>
      <c r="D63" s="115"/>
      <c r="E63" s="275"/>
      <c r="F63" s="105"/>
      <c r="G63" s="105"/>
      <c r="H63" s="105"/>
      <c r="I63" s="105"/>
      <c r="J63" s="109"/>
      <c r="K63" s="485"/>
      <c r="L63" s="73"/>
      <c r="M63" s="109"/>
      <c r="N63" s="105"/>
      <c r="O63" s="105"/>
      <c r="P63" s="105"/>
      <c r="Q63" s="105"/>
      <c r="R63" s="109"/>
      <c r="S63" s="485"/>
      <c r="T63" s="441"/>
      <c r="U63" s="402"/>
      <c r="V63" s="405"/>
    </row>
    <row r="64" spans="1:22">
      <c r="A64" s="447"/>
      <c r="B64" s="402"/>
      <c r="C64" s="124">
        <f>'5- Identificación de Riesgos'!D64</f>
        <v>0</v>
      </c>
      <c r="D64" s="115"/>
      <c r="E64" s="73"/>
      <c r="F64" s="105"/>
      <c r="G64" s="105"/>
      <c r="H64" s="105"/>
      <c r="I64" s="105"/>
      <c r="J64" s="109"/>
      <c r="K64" s="485"/>
      <c r="L64" s="73"/>
      <c r="M64" s="109"/>
      <c r="N64" s="105"/>
      <c r="O64" s="105"/>
      <c r="P64" s="105"/>
      <c r="Q64" s="105"/>
      <c r="R64" s="109"/>
      <c r="S64" s="485"/>
      <c r="T64" s="441"/>
      <c r="U64" s="402"/>
      <c r="V64" s="405"/>
    </row>
    <row r="65" spans="1:22">
      <c r="A65" s="447"/>
      <c r="B65" s="402"/>
      <c r="C65" s="124">
        <f>'5- Identificación de Riesgos'!D65</f>
        <v>0</v>
      </c>
      <c r="D65" s="115"/>
      <c r="E65" s="275"/>
      <c r="F65" s="105"/>
      <c r="G65" s="105"/>
      <c r="H65" s="105"/>
      <c r="I65" s="105"/>
      <c r="J65" s="109"/>
      <c r="K65" s="485"/>
      <c r="L65" s="73"/>
      <c r="M65" s="109"/>
      <c r="N65" s="105"/>
      <c r="O65" s="105"/>
      <c r="P65" s="105"/>
      <c r="Q65" s="105"/>
      <c r="R65" s="109"/>
      <c r="S65" s="485"/>
      <c r="T65" s="441"/>
      <c r="U65" s="402"/>
      <c r="V65" s="405"/>
    </row>
    <row r="66" spans="1:22">
      <c r="A66" s="447"/>
      <c r="B66" s="402"/>
      <c r="C66" s="124">
        <f>'5- Identificación de Riesgos'!D66</f>
        <v>0</v>
      </c>
      <c r="D66" s="115"/>
      <c r="E66" s="275"/>
      <c r="F66" s="105"/>
      <c r="G66" s="105"/>
      <c r="H66" s="105"/>
      <c r="I66" s="105"/>
      <c r="J66" s="109"/>
      <c r="K66" s="485"/>
      <c r="L66" s="73"/>
      <c r="M66" s="109"/>
      <c r="N66" s="105"/>
      <c r="O66" s="105"/>
      <c r="P66" s="105"/>
      <c r="Q66" s="105"/>
      <c r="R66" s="109"/>
      <c r="S66" s="485"/>
      <c r="T66" s="441"/>
      <c r="U66" s="402"/>
      <c r="V66" s="405"/>
    </row>
    <row r="67" spans="1:22">
      <c r="A67" s="447"/>
      <c r="B67" s="402"/>
      <c r="C67" s="124">
        <f>'5- Identificación de Riesgos'!D67</f>
        <v>0</v>
      </c>
      <c r="D67" s="115"/>
      <c r="E67" s="275"/>
      <c r="F67" s="105"/>
      <c r="G67" s="105"/>
      <c r="H67" s="105"/>
      <c r="I67" s="105"/>
      <c r="J67" s="109"/>
      <c r="K67" s="485"/>
      <c r="L67" s="73"/>
      <c r="M67" s="109"/>
      <c r="N67" s="105"/>
      <c r="O67" s="105"/>
      <c r="P67" s="105"/>
      <c r="Q67" s="105"/>
      <c r="R67" s="109"/>
      <c r="S67" s="485"/>
      <c r="T67" s="441"/>
      <c r="U67" s="402"/>
      <c r="V67" s="405"/>
    </row>
    <row r="68" spans="1:22">
      <c r="A68" s="447"/>
      <c r="B68" s="402"/>
      <c r="C68" s="124">
        <f>'5- Identificación de Riesgos'!D68</f>
        <v>0</v>
      </c>
      <c r="D68" s="115"/>
      <c r="E68" s="275"/>
      <c r="F68" s="105"/>
      <c r="G68" s="105"/>
      <c r="H68" s="105"/>
      <c r="I68" s="105"/>
      <c r="J68" s="109"/>
      <c r="K68" s="485"/>
      <c r="L68" s="73"/>
      <c r="M68" s="109"/>
      <c r="N68" s="105"/>
      <c r="O68" s="105"/>
      <c r="P68" s="105"/>
      <c r="Q68" s="105"/>
      <c r="R68" s="109"/>
      <c r="S68" s="485"/>
      <c r="T68" s="441"/>
      <c r="U68" s="402"/>
      <c r="V68" s="405"/>
    </row>
    <row r="69" spans="1:22" ht="15.75" thickBot="1">
      <c r="A69" s="448"/>
      <c r="B69" s="403"/>
      <c r="C69" s="125">
        <f>'5- Identificación de Riesgos'!D69</f>
        <v>0</v>
      </c>
      <c r="D69" s="116"/>
      <c r="E69" s="278"/>
      <c r="F69" s="264"/>
      <c r="G69" s="264"/>
      <c r="H69" s="264"/>
      <c r="I69" s="264"/>
      <c r="J69" s="110"/>
      <c r="K69" s="504"/>
      <c r="L69" s="181"/>
      <c r="M69" s="110"/>
      <c r="N69" s="264"/>
      <c r="O69" s="264"/>
      <c r="P69" s="264"/>
      <c r="Q69" s="264"/>
      <c r="R69" s="110"/>
      <c r="S69" s="486"/>
      <c r="T69" s="442"/>
      <c r="U69" s="403"/>
      <c r="V69" s="406"/>
    </row>
    <row r="70" spans="1:22" ht="60">
      <c r="A70" s="446">
        <f>'5- Identificación de Riesgos'!A70</f>
        <v>7</v>
      </c>
      <c r="B70" s="401" t="str">
        <f>'5- Identificación de Riesgos'!B70</f>
        <v>Ofrecer, prometer, entregar, aceptar o solicitar una ventaja indebida para recibir bienes o servicios que no satisfacen las condiciones establecidas en los contratos y especificaciones técnicas</v>
      </c>
      <c r="C70" s="199" t="str">
        <f>'5- Identificación de Riesgos'!D70</f>
        <v>1. Falta de ética de los servidores públicos (Debilidades en principios y valores)</v>
      </c>
      <c r="D70" s="128"/>
      <c r="E70" s="279" t="s">
        <v>494</v>
      </c>
      <c r="F70" s="104" t="s">
        <v>358</v>
      </c>
      <c r="G70" s="104" t="s">
        <v>358</v>
      </c>
      <c r="H70" s="104" t="s">
        <v>358</v>
      </c>
      <c r="I70" s="104" t="s">
        <v>358</v>
      </c>
      <c r="J70" s="108">
        <f t="shared" si="9"/>
        <v>1</v>
      </c>
      <c r="K70" s="487">
        <f>AVERAGE(J70:J79)</f>
        <v>1</v>
      </c>
      <c r="L70" s="104" t="str">
        <f>'5- Identificación de Riesgos'!I70</f>
        <v>Afectación de reputacion,imagén,  credibilidad, satisfacción de usuarios y PI</v>
      </c>
      <c r="M70" s="280" t="s">
        <v>360</v>
      </c>
      <c r="N70" s="104" t="s">
        <v>361</v>
      </c>
      <c r="O70" s="104" t="s">
        <v>361</v>
      </c>
      <c r="P70" s="104" t="s">
        <v>358</v>
      </c>
      <c r="Q70" s="104" t="s">
        <v>358</v>
      </c>
      <c r="R70" s="281">
        <f t="shared" si="4"/>
        <v>0.35</v>
      </c>
      <c r="S70" s="487">
        <f t="shared" ref="S70" si="10">AVERAGE(R70:R79)</f>
        <v>0.35</v>
      </c>
      <c r="T70" s="44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04" t="str">
        <f>CONCATENATE(VLOOKUP((LEFT(T70,LEN(T70)-4)&amp;LEFT(U70,LEN(U70)-4)),'9- Matriz de Calor '!$D$18:$E$42,2,0)," - ",RIGHT(T70,1)*RIGHT(U70,1))</f>
        <v>Moderado - 3</v>
      </c>
    </row>
    <row r="71" spans="1:22" ht="30">
      <c r="A71" s="447"/>
      <c r="B71" s="402"/>
      <c r="C71" s="124" t="str">
        <f>'5- Identificación de Riesgos'!D71</f>
        <v>2. Falta de ética de terceros interesados (Debilidades principios y valores)</v>
      </c>
      <c r="D71" s="114"/>
      <c r="E71" s="275" t="s">
        <v>495</v>
      </c>
      <c r="F71" s="105" t="s">
        <v>358</v>
      </c>
      <c r="G71" s="105" t="s">
        <v>358</v>
      </c>
      <c r="H71" s="105" t="s">
        <v>358</v>
      </c>
      <c r="I71" s="105" t="s">
        <v>358</v>
      </c>
      <c r="J71" s="109">
        <f t="shared" si="9"/>
        <v>1</v>
      </c>
      <c r="K71" s="485"/>
      <c r="L71" s="73"/>
      <c r="M71" s="109"/>
      <c r="N71" s="105"/>
      <c r="O71" s="105"/>
      <c r="P71" s="105"/>
      <c r="Q71" s="105"/>
      <c r="R71" s="282"/>
      <c r="S71" s="485"/>
      <c r="T71" s="441"/>
      <c r="U71" s="402"/>
      <c r="V71" s="405"/>
    </row>
    <row r="72" spans="1:22" ht="63.75">
      <c r="A72" s="447"/>
      <c r="B72" s="402"/>
      <c r="C72" s="124" t="str">
        <f>'5- Identificación de Riesgos'!D72</f>
        <v>3. Debilidad en los controles de los procedimientos</v>
      </c>
      <c r="D72" s="114"/>
      <c r="E72" s="275" t="s">
        <v>497</v>
      </c>
      <c r="F72" s="105" t="s">
        <v>358</v>
      </c>
      <c r="G72" s="105" t="s">
        <v>358</v>
      </c>
      <c r="H72" s="105" t="s">
        <v>358</v>
      </c>
      <c r="I72" s="105" t="s">
        <v>358</v>
      </c>
      <c r="J72" s="109">
        <f t="shared" si="9"/>
        <v>1</v>
      </c>
      <c r="K72" s="485"/>
      <c r="L72" s="73"/>
      <c r="M72" s="109"/>
      <c r="N72" s="105"/>
      <c r="O72" s="105"/>
      <c r="P72" s="105"/>
      <c r="Q72" s="105"/>
      <c r="R72" s="282"/>
      <c r="S72" s="485"/>
      <c r="T72" s="441"/>
      <c r="U72" s="402"/>
      <c r="V72" s="405"/>
    </row>
    <row r="73" spans="1:22" ht="30">
      <c r="A73" s="447"/>
      <c r="B73" s="402"/>
      <c r="C73" s="124" t="str">
        <f>'5- Identificación de Riesgos'!D73</f>
        <v>a. No determinar y/o aplicar la lista de chequeo de los productos y especificaciones.</v>
      </c>
      <c r="D73" s="114"/>
      <c r="E73" s="283"/>
      <c r="F73" s="105"/>
      <c r="G73" s="105"/>
      <c r="H73" s="105"/>
      <c r="I73" s="105"/>
      <c r="J73" s="109"/>
      <c r="K73" s="485"/>
      <c r="L73" s="73"/>
      <c r="M73" s="109"/>
      <c r="N73" s="105"/>
      <c r="O73" s="105"/>
      <c r="P73" s="105"/>
      <c r="Q73" s="105"/>
      <c r="R73" s="282"/>
      <c r="S73" s="485"/>
      <c r="T73" s="441"/>
      <c r="U73" s="402"/>
      <c r="V73" s="405"/>
    </row>
    <row r="74" spans="1:22" ht="45">
      <c r="A74" s="447"/>
      <c r="B74" s="402"/>
      <c r="C74" s="124" t="str">
        <f>'5- Identificación de Riesgos'!D74</f>
        <v>b. En los eventos de contar con Interventor, el Supervisor no efectua seguimiento y control a los informes de cumplimiento de obligaciones contractuales.</v>
      </c>
      <c r="D74" s="114"/>
      <c r="E74" s="283"/>
      <c r="F74" s="105"/>
      <c r="G74" s="105"/>
      <c r="H74" s="105"/>
      <c r="I74" s="105"/>
      <c r="J74" s="109"/>
      <c r="K74" s="485"/>
      <c r="L74" s="73"/>
      <c r="M74" s="109"/>
      <c r="N74" s="105"/>
      <c r="O74" s="105"/>
      <c r="P74" s="105"/>
      <c r="Q74" s="105"/>
      <c r="R74" s="282"/>
      <c r="S74" s="485"/>
      <c r="T74" s="441"/>
      <c r="U74" s="402"/>
      <c r="V74" s="405"/>
    </row>
    <row r="75" spans="1:22" ht="45">
      <c r="A75" s="447"/>
      <c r="B75" s="402"/>
      <c r="C75" s="124" t="str">
        <f>'5- Identificación de Riesgos'!D75</f>
        <v>c. El Interventor y/o Supervisor se abstiene u omite verificar el cumplimiento de las obligaciones establecidas en el marco legal.</v>
      </c>
      <c r="D75" s="114"/>
      <c r="E75" s="283"/>
      <c r="F75" s="105"/>
      <c r="G75" s="105"/>
      <c r="H75" s="105"/>
      <c r="I75" s="105"/>
      <c r="J75" s="109"/>
      <c r="K75" s="485"/>
      <c r="L75" s="73"/>
      <c r="M75" s="109"/>
      <c r="N75" s="105"/>
      <c r="O75" s="105"/>
      <c r="P75" s="105"/>
      <c r="Q75" s="105"/>
      <c r="R75" s="282"/>
      <c r="S75" s="485"/>
      <c r="T75" s="441"/>
      <c r="U75" s="402"/>
      <c r="V75" s="405"/>
    </row>
    <row r="76" spans="1:22" ht="45">
      <c r="A76" s="447"/>
      <c r="B76" s="402"/>
      <c r="C76" s="124" t="str">
        <f>'5- Identificación de Riesgos'!D76</f>
        <v>d. No determinar los mecanismos de verificación que garanticen la integralidad y calidad del bien, producto o servicio, según especificaciones</v>
      </c>
      <c r="D76" s="114"/>
      <c r="E76" s="283"/>
      <c r="F76" s="105"/>
      <c r="G76" s="105"/>
      <c r="H76" s="105"/>
      <c r="I76" s="105"/>
      <c r="J76" s="109"/>
      <c r="K76" s="485"/>
      <c r="L76" s="73"/>
      <c r="M76" s="109"/>
      <c r="N76" s="105"/>
      <c r="O76" s="105"/>
      <c r="P76" s="105"/>
      <c r="Q76" s="105"/>
      <c r="R76" s="282"/>
      <c r="S76" s="485"/>
      <c r="T76" s="441"/>
      <c r="U76" s="402"/>
      <c r="V76" s="405"/>
    </row>
    <row r="77" spans="1:22">
      <c r="A77" s="447"/>
      <c r="B77" s="402"/>
      <c r="C77" s="124">
        <f>'5- Identificación de Riesgos'!D77</f>
        <v>0</v>
      </c>
      <c r="D77" s="114"/>
      <c r="E77" s="283"/>
      <c r="F77" s="105"/>
      <c r="G77" s="105"/>
      <c r="H77" s="105"/>
      <c r="I77" s="105"/>
      <c r="J77" s="109"/>
      <c r="K77" s="485"/>
      <c r="L77" s="73"/>
      <c r="M77" s="109"/>
      <c r="N77" s="105"/>
      <c r="O77" s="105"/>
      <c r="P77" s="105"/>
      <c r="Q77" s="105"/>
      <c r="R77" s="282"/>
      <c r="S77" s="485"/>
      <c r="T77" s="441"/>
      <c r="U77" s="402"/>
      <c r="V77" s="405"/>
    </row>
    <row r="78" spans="1:22">
      <c r="A78" s="447"/>
      <c r="B78" s="402"/>
      <c r="C78" s="124">
        <f>'5- Identificación de Riesgos'!D78</f>
        <v>0</v>
      </c>
      <c r="D78" s="114"/>
      <c r="E78" s="283"/>
      <c r="F78" s="105"/>
      <c r="G78" s="105"/>
      <c r="H78" s="105"/>
      <c r="I78" s="105"/>
      <c r="J78" s="109"/>
      <c r="K78" s="485"/>
      <c r="L78" s="73"/>
      <c r="M78" s="109"/>
      <c r="N78" s="105"/>
      <c r="O78" s="105"/>
      <c r="P78" s="105"/>
      <c r="Q78" s="105"/>
      <c r="R78" s="282"/>
      <c r="S78" s="485"/>
      <c r="T78" s="441"/>
      <c r="U78" s="402"/>
      <c r="V78" s="405"/>
    </row>
    <row r="79" spans="1:22" ht="15.75" thickBot="1">
      <c r="A79" s="448"/>
      <c r="B79" s="403"/>
      <c r="C79" s="125">
        <f>'5- Identificación de Riesgos'!D79</f>
        <v>0</v>
      </c>
      <c r="D79" s="129"/>
      <c r="E79" s="276"/>
      <c r="F79" s="106"/>
      <c r="G79" s="106"/>
      <c r="H79" s="106"/>
      <c r="I79" s="106"/>
      <c r="J79" s="110"/>
      <c r="K79" s="486"/>
      <c r="L79" s="181"/>
      <c r="M79" s="110"/>
      <c r="N79" s="106"/>
      <c r="O79" s="106"/>
      <c r="P79" s="106"/>
      <c r="Q79" s="106"/>
      <c r="R79" s="110"/>
      <c r="S79" s="486"/>
      <c r="T79" s="442"/>
      <c r="U79" s="403"/>
      <c r="V79" s="406"/>
    </row>
    <row r="80" spans="1:22" ht="45">
      <c r="A80" s="446">
        <f>'5- Identificación de Riesgos'!A80</f>
        <v>8</v>
      </c>
      <c r="B80" s="401" t="str">
        <f>'5- Identificación de Riesgos'!B80</f>
        <v>Ofrecer, prometer, entregar, aceptar o solicitar una ventaja indebida para permitir el uso de los bienes muebles e inmubles, equipos y consumibles de la entidad con destino diferente a lo establecido.</v>
      </c>
      <c r="C80" s="199" t="str">
        <f>'5- Identificación de Riesgos'!D80</f>
        <v>1. Falta de ética de los servidores públicos (Debilidades en principios y valores)</v>
      </c>
      <c r="D80" s="128"/>
      <c r="E80" s="128" t="s">
        <v>540</v>
      </c>
      <c r="F80" s="107" t="s">
        <v>361</v>
      </c>
      <c r="G80" s="107" t="s">
        <v>358</v>
      </c>
      <c r="H80" s="107" t="s">
        <v>361</v>
      </c>
      <c r="I80" s="107" t="s">
        <v>361</v>
      </c>
      <c r="J80" s="108">
        <f t="shared" ref="J80:J89" si="11">COUNTIF(F80:I80,"SI")/4</f>
        <v>0.25</v>
      </c>
      <c r="K80" s="484">
        <f>AVERAGE(J80:J89)</f>
        <v>0.22500000000000001</v>
      </c>
      <c r="L80" s="104" t="str">
        <f>'5- Identificación de Riesgos'!I80</f>
        <v>Afectación Económica</v>
      </c>
      <c r="M80" s="112" t="s">
        <v>525</v>
      </c>
      <c r="N80" s="104" t="s">
        <v>358</v>
      </c>
      <c r="O80" s="104" t="s">
        <v>358</v>
      </c>
      <c r="P80" s="104" t="s">
        <v>358</v>
      </c>
      <c r="Q80" s="104" t="s">
        <v>358</v>
      </c>
      <c r="R80" s="111">
        <f t="shared" ref="R80:R89" si="12">SUM(COUNTIF(N80,"SI")*25%,COUNTIF(O80,"SI")*40%,COUNTIF(P80,"SI")*25%,COUNTIF(Q80,"SI")*10%)</f>
        <v>1</v>
      </c>
      <c r="S80" s="487">
        <f t="shared" ref="S80" si="13">AVERAGE(R80:R89)</f>
        <v>0.1</v>
      </c>
      <c r="T80" s="440"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0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04" t="str">
        <f>CONCATENATE(VLOOKUP((LEFT(T80,LEN(T80)-4)&amp;LEFT(U80,LEN(U80)-4)),'9- Matriz de Calor '!$D$18:$E$42,2,0)," - ",RIGHT(T80,1)*RIGHT(U80,1))</f>
        <v>Alto  - 4</v>
      </c>
    </row>
    <row r="81" spans="1:22" ht="60">
      <c r="A81" s="447"/>
      <c r="B81" s="402"/>
      <c r="C81" s="124" t="str">
        <f>'5- Identificación de Riesgos'!D81</f>
        <v>2. Falta de ética de terceros interesados  (Debilidades principios y valores)</v>
      </c>
      <c r="D81" s="114"/>
      <c r="E81" s="114" t="s">
        <v>542</v>
      </c>
      <c r="F81" s="105" t="s">
        <v>361</v>
      </c>
      <c r="G81" s="105" t="s">
        <v>361</v>
      </c>
      <c r="H81" s="105" t="s">
        <v>361</v>
      </c>
      <c r="I81" s="105" t="s">
        <v>361</v>
      </c>
      <c r="J81" s="109">
        <f t="shared" si="11"/>
        <v>0</v>
      </c>
      <c r="K81" s="485"/>
      <c r="L81" s="105" t="str">
        <f>'5- Identificación de Riesgos'!I81</f>
        <v>Afectación de reputacion,imagén,  credibilidad, satisfacción de usuarios y PI</v>
      </c>
      <c r="M81" s="177" t="s">
        <v>543</v>
      </c>
      <c r="N81" s="105"/>
      <c r="O81" s="105"/>
      <c r="P81" s="105"/>
      <c r="Q81" s="105"/>
      <c r="R81" s="109">
        <f t="shared" si="12"/>
        <v>0</v>
      </c>
      <c r="S81" s="485"/>
      <c r="T81" s="441"/>
      <c r="U81" s="402"/>
      <c r="V81" s="405"/>
    </row>
    <row r="82" spans="1:22" ht="60">
      <c r="A82" s="447"/>
      <c r="B82" s="402"/>
      <c r="C82" s="124" t="str">
        <f>'5- Identificación de Riesgos'!D82</f>
        <v>3. Debilidad en los controles de los procedimientos para el manejo de los bienes muebles, equipos y consumibles</v>
      </c>
      <c r="D82" s="114"/>
      <c r="E82" s="114" t="s">
        <v>541</v>
      </c>
      <c r="F82" s="105" t="s">
        <v>358</v>
      </c>
      <c r="G82" s="105" t="s">
        <v>358</v>
      </c>
      <c r="H82" s="105" t="s">
        <v>358</v>
      </c>
      <c r="I82" s="105" t="s">
        <v>358</v>
      </c>
      <c r="J82" s="109">
        <f t="shared" si="11"/>
        <v>1</v>
      </c>
      <c r="K82" s="485"/>
      <c r="L82" s="105">
        <f>'5- Identificación de Riesgos'!I82</f>
        <v>0</v>
      </c>
      <c r="M82" s="113"/>
      <c r="N82" s="107"/>
      <c r="O82" s="107"/>
      <c r="P82" s="107"/>
      <c r="Q82" s="107"/>
      <c r="R82" s="109">
        <f t="shared" si="12"/>
        <v>0</v>
      </c>
      <c r="S82" s="485"/>
      <c r="T82" s="441"/>
      <c r="U82" s="402"/>
      <c r="V82" s="405"/>
    </row>
    <row r="83" spans="1:22" ht="60">
      <c r="A83" s="447"/>
      <c r="B83" s="402"/>
      <c r="C83" s="124" t="str">
        <f>'5- Identificación de Riesgos'!D83</f>
        <v>4. Debilidad en los controles para el retiro de los bienes muebles, equipos y consumibles de las sedes de la entidad</v>
      </c>
      <c r="D83" s="114"/>
      <c r="E83" s="114" t="s">
        <v>541</v>
      </c>
      <c r="F83" s="105" t="s">
        <v>358</v>
      </c>
      <c r="G83" s="105" t="s">
        <v>358</v>
      </c>
      <c r="H83" s="105" t="s">
        <v>358</v>
      </c>
      <c r="I83" s="105" t="s">
        <v>358</v>
      </c>
      <c r="J83" s="109">
        <f t="shared" si="11"/>
        <v>1</v>
      </c>
      <c r="K83" s="485"/>
      <c r="L83" s="105">
        <f>'5- Identificación de Riesgos'!I83</f>
        <v>0</v>
      </c>
      <c r="M83" s="130"/>
      <c r="N83" s="105"/>
      <c r="O83" s="105"/>
      <c r="P83" s="105"/>
      <c r="Q83" s="105"/>
      <c r="R83" s="109">
        <f t="shared" si="12"/>
        <v>0</v>
      </c>
      <c r="S83" s="485"/>
      <c r="T83" s="441"/>
      <c r="U83" s="402"/>
      <c r="V83" s="405"/>
    </row>
    <row r="84" spans="1:22">
      <c r="A84" s="447"/>
      <c r="B84" s="402"/>
      <c r="C84" s="124">
        <f>'5- Identificación de Riesgos'!D84</f>
        <v>0</v>
      </c>
      <c r="D84" s="114"/>
      <c r="E84" s="114"/>
      <c r="F84" s="105"/>
      <c r="G84" s="105"/>
      <c r="H84" s="105"/>
      <c r="I84" s="105"/>
      <c r="J84" s="109">
        <f t="shared" si="11"/>
        <v>0</v>
      </c>
      <c r="K84" s="485"/>
      <c r="L84" s="105">
        <f>'5- Identificación de Riesgos'!I84</f>
        <v>0</v>
      </c>
      <c r="M84" s="130"/>
      <c r="N84" s="105"/>
      <c r="O84" s="105"/>
      <c r="P84" s="105"/>
      <c r="Q84" s="105"/>
      <c r="R84" s="109">
        <f t="shared" si="12"/>
        <v>0</v>
      </c>
      <c r="S84" s="485"/>
      <c r="T84" s="441"/>
      <c r="U84" s="402"/>
      <c r="V84" s="405"/>
    </row>
    <row r="85" spans="1:22">
      <c r="A85" s="447"/>
      <c r="B85" s="402"/>
      <c r="C85" s="124">
        <f>'5- Identificación de Riesgos'!D85</f>
        <v>0</v>
      </c>
      <c r="D85" s="114"/>
      <c r="E85" s="114"/>
      <c r="F85" s="105"/>
      <c r="G85" s="105"/>
      <c r="H85" s="105"/>
      <c r="I85" s="105"/>
      <c r="J85" s="109">
        <f t="shared" si="11"/>
        <v>0</v>
      </c>
      <c r="K85" s="485"/>
      <c r="L85" s="105">
        <f>'5- Identificación de Riesgos'!I85</f>
        <v>0</v>
      </c>
      <c r="M85" s="130"/>
      <c r="N85" s="105"/>
      <c r="O85" s="105"/>
      <c r="P85" s="105"/>
      <c r="Q85" s="105"/>
      <c r="R85" s="109">
        <f t="shared" si="12"/>
        <v>0</v>
      </c>
      <c r="S85" s="485"/>
      <c r="T85" s="441"/>
      <c r="U85" s="402"/>
      <c r="V85" s="405"/>
    </row>
    <row r="86" spans="1:22">
      <c r="A86" s="447"/>
      <c r="B86" s="402"/>
      <c r="C86" s="124">
        <f>'5- Identificación de Riesgos'!D86</f>
        <v>0</v>
      </c>
      <c r="D86" s="114"/>
      <c r="E86" s="114"/>
      <c r="F86" s="105"/>
      <c r="G86" s="105"/>
      <c r="H86" s="105"/>
      <c r="I86" s="105"/>
      <c r="J86" s="109">
        <f t="shared" si="11"/>
        <v>0</v>
      </c>
      <c r="K86" s="485"/>
      <c r="L86" s="105">
        <f>'5- Identificación de Riesgos'!I86</f>
        <v>0</v>
      </c>
      <c r="M86" s="130"/>
      <c r="N86" s="105"/>
      <c r="O86" s="105"/>
      <c r="P86" s="105"/>
      <c r="Q86" s="105"/>
      <c r="R86" s="109">
        <f t="shared" si="12"/>
        <v>0</v>
      </c>
      <c r="S86" s="485"/>
      <c r="T86" s="441"/>
      <c r="U86" s="402"/>
      <c r="V86" s="405"/>
    </row>
    <row r="87" spans="1:22">
      <c r="A87" s="447"/>
      <c r="B87" s="402"/>
      <c r="C87" s="124">
        <f>'5- Identificación de Riesgos'!D87</f>
        <v>0</v>
      </c>
      <c r="D87" s="114"/>
      <c r="E87" s="114"/>
      <c r="F87" s="105"/>
      <c r="G87" s="105"/>
      <c r="H87" s="105"/>
      <c r="I87" s="105"/>
      <c r="J87" s="109">
        <f t="shared" si="11"/>
        <v>0</v>
      </c>
      <c r="K87" s="485"/>
      <c r="L87" s="105">
        <f>'5- Identificación de Riesgos'!I87</f>
        <v>0</v>
      </c>
      <c r="M87" s="130"/>
      <c r="N87" s="105"/>
      <c r="O87" s="105"/>
      <c r="P87" s="105"/>
      <c r="Q87" s="105"/>
      <c r="R87" s="109">
        <f t="shared" si="12"/>
        <v>0</v>
      </c>
      <c r="S87" s="485"/>
      <c r="T87" s="441"/>
      <c r="U87" s="402"/>
      <c r="V87" s="405"/>
    </row>
    <row r="88" spans="1:22">
      <c r="A88" s="447"/>
      <c r="B88" s="402"/>
      <c r="C88" s="124">
        <f>'5- Identificación de Riesgos'!D88</f>
        <v>0</v>
      </c>
      <c r="D88" s="114"/>
      <c r="E88" s="114"/>
      <c r="F88" s="105"/>
      <c r="G88" s="105"/>
      <c r="H88" s="105"/>
      <c r="I88" s="105"/>
      <c r="J88" s="109">
        <f t="shared" si="11"/>
        <v>0</v>
      </c>
      <c r="K88" s="485"/>
      <c r="L88" s="105">
        <f>'5- Identificación de Riesgos'!I88</f>
        <v>0</v>
      </c>
      <c r="M88" s="130"/>
      <c r="N88" s="105"/>
      <c r="O88" s="105"/>
      <c r="P88" s="105"/>
      <c r="Q88" s="105"/>
      <c r="R88" s="109">
        <f t="shared" si="12"/>
        <v>0</v>
      </c>
      <c r="S88" s="485"/>
      <c r="T88" s="441"/>
      <c r="U88" s="402"/>
      <c r="V88" s="405"/>
    </row>
    <row r="89" spans="1:22" ht="15.75" thickBot="1">
      <c r="A89" s="448"/>
      <c r="B89" s="403"/>
      <c r="C89" s="125">
        <f>'5- Identificación de Riesgos'!D89</f>
        <v>0</v>
      </c>
      <c r="D89" s="129"/>
      <c r="E89" s="129"/>
      <c r="F89" s="106"/>
      <c r="G89" s="106"/>
      <c r="H89" s="106"/>
      <c r="I89" s="106"/>
      <c r="J89" s="110">
        <f t="shared" si="11"/>
        <v>0</v>
      </c>
      <c r="K89" s="486"/>
      <c r="L89" s="106">
        <f>'5- Identificación de Riesgos'!I89</f>
        <v>0</v>
      </c>
      <c r="M89" s="131"/>
      <c r="N89" s="106"/>
      <c r="O89" s="106"/>
      <c r="P89" s="106"/>
      <c r="Q89" s="106"/>
      <c r="R89" s="110">
        <f t="shared" si="12"/>
        <v>0</v>
      </c>
      <c r="S89" s="486"/>
      <c r="T89" s="442"/>
      <c r="U89" s="403"/>
      <c r="V89" s="406"/>
    </row>
  </sheetData>
  <mergeCells count="73">
    <mergeCell ref="B70:B79"/>
    <mergeCell ref="A70:A79"/>
    <mergeCell ref="A60:A69"/>
    <mergeCell ref="B60:B69"/>
    <mergeCell ref="K60:K69"/>
    <mergeCell ref="S60:S69"/>
    <mergeCell ref="C1:V3"/>
    <mergeCell ref="K70:K79"/>
    <mergeCell ref="S70:S79"/>
    <mergeCell ref="T60:T69"/>
    <mergeCell ref="U60:U69"/>
    <mergeCell ref="V60:V69"/>
    <mergeCell ref="T70:T79"/>
    <mergeCell ref="U70:U79"/>
    <mergeCell ref="V70:V79"/>
    <mergeCell ref="T40:T49"/>
    <mergeCell ref="U40:U49"/>
    <mergeCell ref="V40:V49"/>
    <mergeCell ref="U50:U59"/>
    <mergeCell ref="V50:V59"/>
    <mergeCell ref="A40:A49"/>
    <mergeCell ref="B40:B49"/>
    <mergeCell ref="K40:K49"/>
    <mergeCell ref="S40:S49"/>
    <mergeCell ref="T50:T59"/>
    <mergeCell ref="A50:A59"/>
    <mergeCell ref="B50:B59"/>
    <mergeCell ref="K50:K59"/>
    <mergeCell ref="S50:S5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A4:B4"/>
    <mergeCell ref="C4:V4"/>
    <mergeCell ref="T7:V7"/>
    <mergeCell ref="D7:R7"/>
    <mergeCell ref="A8:A9"/>
    <mergeCell ref="B8:B9"/>
    <mergeCell ref="C8:C9"/>
    <mergeCell ref="D8:D9"/>
    <mergeCell ref="E8:E9"/>
    <mergeCell ref="F8:K8"/>
    <mergeCell ref="L8:S8"/>
    <mergeCell ref="A10:A19"/>
    <mergeCell ref="B10:B19"/>
    <mergeCell ref="C5:V5"/>
    <mergeCell ref="C6:V6"/>
    <mergeCell ref="S10:S19"/>
    <mergeCell ref="T10:T19"/>
    <mergeCell ref="U10:U19"/>
    <mergeCell ref="V10:V19"/>
    <mergeCell ref="K10:K19"/>
    <mergeCell ref="A5:B5"/>
    <mergeCell ref="A6:B6"/>
    <mergeCell ref="A7:C7"/>
    <mergeCell ref="U80:U89"/>
    <mergeCell ref="V80:V89"/>
    <mergeCell ref="A80:A89"/>
    <mergeCell ref="K80:K89"/>
    <mergeCell ref="S80:S89"/>
    <mergeCell ref="T80:T89"/>
    <mergeCell ref="B80:B89"/>
  </mergeCells>
  <conditionalFormatting sqref="T10 T20 T30 T40 T50 T60 T70 T80">
    <cfRule type="containsText" dxfId="232" priority="1057" operator="containsText" text="Muy Alta">
      <formula>NOT(ISERROR(SEARCH("Muy Alta",T10)))</formula>
    </cfRule>
    <cfRule type="containsText" dxfId="231" priority="1059" operator="containsText" text="Alta">
      <formula>NOT(ISERROR(SEARCH("Alta",T10)))</formula>
    </cfRule>
    <cfRule type="containsText" dxfId="230" priority="1060" operator="containsText" text="Media">
      <formula>NOT(ISERROR(SEARCH("Media",T10)))</formula>
    </cfRule>
    <cfRule type="containsText" dxfId="229" priority="1061" operator="containsText" text="Media">
      <formula>NOT(ISERROR(SEARCH("Media",T10)))</formula>
    </cfRule>
    <cfRule type="containsText" dxfId="228" priority="1063" operator="containsText" text="Muy Baja">
      <formula>NOT(ISERROR(SEARCH("Muy Baja",T10)))</formula>
    </cfRule>
    <cfRule type="containsText" dxfId="227" priority="1062" operator="containsText" text="Media">
      <formula>NOT(ISERROR(SEARCH("Media",T10)))</formula>
    </cfRule>
    <cfRule type="containsText" dxfId="226" priority="1064" operator="containsText" text="Baja">
      <formula>NOT(ISERROR(SEARCH("Baja",T10)))</formula>
    </cfRule>
    <cfRule type="containsText" dxfId="225" priority="1065" operator="containsText" text="Muy Baja">
      <formula>NOT(ISERROR(SEARCH("Muy Baja",T10)))</formula>
    </cfRule>
    <cfRule type="containsText" dxfId="224" priority="1066" operator="containsText" text="Muy Baja">
      <formula>NOT(ISERROR(SEARCH("Muy Baja",T10)))</formula>
    </cfRule>
    <cfRule type="containsText" dxfId="223" priority="1067" operator="containsText" text="Muy Baja">
      <formula>NOT(ISERROR(SEARCH("Muy Baja",T10)))</formula>
    </cfRule>
    <cfRule type="containsText" dxfId="222" priority="1068" operator="containsText" text="Muy Baja'Tabla probabilidad'!">
      <formula>NOT(ISERROR(SEARCH("Muy Baja'Tabla probabilidad'!",T10)))</formula>
    </cfRule>
    <cfRule type="containsText" dxfId="221" priority="1069" operator="containsText" text="Muy bajo">
      <formula>NOT(ISERROR(SEARCH("Muy bajo",T10)))</formula>
    </cfRule>
    <cfRule type="containsText" dxfId="220" priority="1070" operator="containsText" text="Alta">
      <formula>NOT(ISERROR(SEARCH("Alta",T10)))</formula>
    </cfRule>
    <cfRule type="containsText" dxfId="219" priority="1071" operator="containsText" text="Media">
      <formula>NOT(ISERROR(SEARCH("Media",T10)))</formula>
    </cfRule>
    <cfRule type="containsText" dxfId="218" priority="1073" operator="containsText" text="Muy baja">
      <formula>NOT(ISERROR(SEARCH("Muy baja",T10)))</formula>
    </cfRule>
    <cfRule type="containsText" dxfId="216" priority="1056" operator="containsText" text="Baja">
      <formula>NOT(ISERROR(SEARCH("Baja",T10)))</formula>
    </cfRule>
    <cfRule type="cellIs" dxfId="214" priority="1076" operator="between">
      <formula>1</formula>
      <formula>2</formula>
    </cfRule>
    <cfRule type="cellIs" dxfId="213" priority="1077" operator="between">
      <formula>0</formula>
      <formula>2</formula>
    </cfRule>
    <cfRule type="containsText" dxfId="212" priority="1055" operator="containsText" text="Muy Baja">
      <formula>NOT(ISERROR(SEARCH("Muy Baja",T10)))</formula>
    </cfRule>
    <cfRule type="containsText" dxfId="211" priority="1072" operator="containsText" text="Baja">
      <formula>NOT(ISERROR(SEARCH("Baja",T10)))</formula>
    </cfRule>
  </conditionalFormatting>
  <conditionalFormatting sqref="U10 U20 U30 U40 U50 U60 U70">
    <cfRule type="containsText" dxfId="210" priority="1049" operator="containsText" text="Catastrófico">
      <formula>NOT(ISERROR(SEARCH("Catastrófico",U10)))</formula>
    </cfRule>
    <cfRule type="containsText" dxfId="209" priority="1050" operator="containsText" text="Mayor">
      <formula>NOT(ISERROR(SEARCH("Mayor",U10)))</formula>
    </cfRule>
    <cfRule type="containsText" dxfId="208" priority="1052" operator="containsText" text="Moderado">
      <formula>NOT(ISERROR(SEARCH("Moderado",U10)))</formula>
    </cfRule>
    <cfRule type="containsText" dxfId="207" priority="1053" operator="containsText" text="Menor">
      <formula>NOT(ISERROR(SEARCH("Menor",U10)))</formula>
    </cfRule>
    <cfRule type="containsText" dxfId="206" priority="1054" operator="containsText" text="Leve">
      <formula>NOT(ISERROR(SEARCH("Leve",U10)))</formula>
    </cfRule>
    <cfRule type="containsText" dxfId="205" priority="1051" operator="containsText" text="Alta">
      <formula>NOT(ISERROR(SEARCH("Alta",U10)))</formula>
    </cfRule>
  </conditionalFormatting>
  <conditionalFormatting sqref="U80">
    <cfRule type="containsText" dxfId="204" priority="6" operator="containsText" text="Mayor">
      <formula>NOT(ISERROR(SEARCH("Mayor",U80)))</formula>
    </cfRule>
    <cfRule type="containsText" dxfId="203" priority="5" operator="containsText" text="Catastrófico">
      <formula>NOT(ISERROR(SEARCH("Catastrófico",U80)))</formula>
    </cfRule>
    <cfRule type="containsText" dxfId="202" priority="7" operator="containsText" text="Alta">
      <formula>NOT(ISERROR(SEARCH("Alta",U80)))</formula>
    </cfRule>
    <cfRule type="containsText" dxfId="201" priority="8" operator="containsText" text="Moderado">
      <formula>NOT(ISERROR(SEARCH("Moderado",U80)))</formula>
    </cfRule>
    <cfRule type="containsText" dxfId="200" priority="9" operator="containsText" text="Menor">
      <formula>NOT(ISERROR(SEARCH("Menor",U80)))</formula>
    </cfRule>
    <cfRule type="containsText" dxfId="199" priority="10" operator="containsText" text="Leve">
      <formula>NOT(ISERROR(SEARCH("Leve",U80)))</formula>
    </cfRule>
  </conditionalFormatting>
  <conditionalFormatting sqref="V10 V20 V30 V40 V50 V60 V70">
    <cfRule type="containsText" dxfId="198" priority="1014" operator="containsText" text="Alto">
      <formula>NOT(ISERROR(SEARCH("Alto",V10)))</formula>
    </cfRule>
    <cfRule type="containsText" dxfId="197" priority="1015" operator="containsText" text="Bajo">
      <formula>NOT(ISERROR(SEARCH("Bajo",V10)))</formula>
    </cfRule>
    <cfRule type="containsText" dxfId="196" priority="1016" operator="containsText" text="Moderado">
      <formula>NOT(ISERROR(SEARCH("Moderado",V10)))</formula>
    </cfRule>
    <cfRule type="containsText" dxfId="195" priority="1013" operator="containsText" text="Extremo">
      <formula>NOT(ISERROR(SEARCH("Extremo",V10)))</formula>
    </cfRule>
  </conditionalFormatting>
  <conditionalFormatting sqref="V80">
    <cfRule type="containsText" dxfId="194" priority="2" operator="containsText" text="Alto">
      <formula>NOT(ISERROR(SEARCH("Alto",V80)))</formula>
    </cfRule>
    <cfRule type="containsText" dxfId="193" priority="3" operator="containsText" text="Bajo">
      <formula>NOT(ISERROR(SEARCH("Bajo",V80)))</formula>
    </cfRule>
    <cfRule type="containsText" dxfId="192" priority="4" operator="containsText" text="Moderado">
      <formula>NOT(ISERROR(SEARCH("Moderado",V80)))</formula>
    </cfRule>
    <cfRule type="containsText" dxfId="191" priority="1" operator="containsText" text="Extremo">
      <formula>NOT(ISERROR(SEARCH("Extremo",V80)))</formula>
    </cfRule>
  </conditionalFormatting>
  <dataValidations xWindow="451" yWindow="581" count="2">
    <dataValidation allowBlank="1" showInputMessage="1" showErrorMessage="1" prompt="Enunciar cuál es el control" sqref="E23 E25:E28 M10:M14 M60 E35:E38 M70 E43 E45:E48 E40:E41 M40:M42 E14:E21 E70:E71 M30:M32 M20:M22 E55:E58 E63 E65:E68 E60:E61 M80:M82 M50" xr:uid="{00000000-0002-0000-0500-000000000000}"/>
    <dataValidation type="list" allowBlank="1" showInputMessage="1" showErrorMessage="1" sqref="N10:Q89 F10:I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7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7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58" zoomScale="70" zoomScaleNormal="70" zoomScalePageLayoutView="70" workbookViewId="0">
      <selection activeCell="T10" sqref="T10"/>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37.85546875" style="9" customWidth="1"/>
    <col min="16" max="16" width="17.42578125" style="9" customWidth="1"/>
    <col min="17" max="17" width="21" style="9" customWidth="1"/>
    <col min="18" max="269" width="11.42578125" style="9"/>
    <col min="270" max="16384" width="11.42578125" style="14"/>
  </cols>
  <sheetData>
    <row r="1" spans="1:269" s="11" customFormat="1" ht="27.75" customHeight="1">
      <c r="A1" s="257"/>
      <c r="B1" s="258"/>
      <c r="C1" s="521"/>
      <c r="D1" s="521"/>
      <c r="E1" s="521"/>
      <c r="F1" s="521"/>
      <c r="G1" s="521"/>
      <c r="H1" s="521"/>
      <c r="I1" s="521"/>
      <c r="J1" s="521"/>
      <c r="K1" s="521"/>
      <c r="L1" s="521"/>
      <c r="M1" s="521"/>
      <c r="N1" s="521"/>
      <c r="O1" s="521"/>
      <c r="P1" s="521"/>
      <c r="Q1" s="522"/>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9"/>
      <c r="B2" s="260"/>
      <c r="C2" s="523"/>
      <c r="D2" s="523"/>
      <c r="E2" s="523"/>
      <c r="F2" s="523"/>
      <c r="G2" s="523"/>
      <c r="H2" s="523"/>
      <c r="I2" s="523"/>
      <c r="J2" s="523"/>
      <c r="K2" s="523"/>
      <c r="L2" s="523"/>
      <c r="M2" s="523"/>
      <c r="N2" s="523"/>
      <c r="O2" s="523"/>
      <c r="P2" s="523"/>
      <c r="Q2" s="524"/>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61"/>
      <c r="B3" s="262"/>
      <c r="C3" s="525"/>
      <c r="D3" s="525"/>
      <c r="E3" s="525"/>
      <c r="F3" s="525"/>
      <c r="G3" s="525"/>
      <c r="H3" s="525"/>
      <c r="I3" s="525"/>
      <c r="J3" s="525"/>
      <c r="K3" s="525"/>
      <c r="L3" s="525"/>
      <c r="M3" s="525"/>
      <c r="N3" s="525"/>
      <c r="O3" s="525"/>
      <c r="P3" s="525"/>
      <c r="Q3" s="526"/>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55" t="s">
        <v>266</v>
      </c>
      <c r="B4" s="455"/>
      <c r="C4" s="488" t="s">
        <v>4</v>
      </c>
      <c r="D4" s="488"/>
      <c r="E4" s="488"/>
      <c r="F4" s="488"/>
      <c r="G4" s="488"/>
      <c r="H4" s="488"/>
      <c r="I4" s="488"/>
      <c r="J4" s="488"/>
      <c r="K4" s="488"/>
      <c r="L4" s="488"/>
      <c r="M4" s="488"/>
      <c r="N4" s="488"/>
      <c r="O4" s="488"/>
      <c r="P4" s="488"/>
      <c r="Q4" s="488"/>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55" t="s">
        <v>267</v>
      </c>
      <c r="B5" s="455"/>
      <c r="C5" s="488" t="s">
        <v>35</v>
      </c>
      <c r="D5" s="488"/>
      <c r="E5" s="488"/>
      <c r="F5" s="488"/>
      <c r="G5" s="488"/>
      <c r="H5" s="488"/>
      <c r="I5" s="488"/>
      <c r="J5" s="488"/>
      <c r="K5" s="488"/>
      <c r="L5" s="488"/>
      <c r="M5" s="488"/>
      <c r="N5" s="488"/>
      <c r="O5" s="488"/>
      <c r="P5" s="488"/>
      <c r="Q5" s="488"/>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55" t="s">
        <v>268</v>
      </c>
      <c r="B6" s="455"/>
      <c r="C6" s="489" t="s">
        <v>363</v>
      </c>
      <c r="D6" s="489"/>
      <c r="E6" s="489"/>
      <c r="F6" s="489"/>
      <c r="G6" s="489"/>
      <c r="H6" s="489"/>
      <c r="I6" s="489"/>
      <c r="J6" s="489"/>
      <c r="K6" s="489"/>
      <c r="L6" s="489"/>
      <c r="M6" s="489"/>
      <c r="N6" s="489"/>
      <c r="O6" s="489"/>
      <c r="P6" s="489"/>
      <c r="Q6" s="489"/>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90" t="s">
        <v>364</v>
      </c>
      <c r="B7" s="490"/>
      <c r="C7" s="490"/>
      <c r="D7" s="490"/>
      <c r="E7" s="490"/>
      <c r="F7" s="490" t="s">
        <v>285</v>
      </c>
      <c r="G7" s="490"/>
      <c r="H7" s="490"/>
      <c r="I7" s="70"/>
      <c r="J7" s="430" t="s">
        <v>365</v>
      </c>
      <c r="K7" s="430"/>
      <c r="L7" s="430"/>
      <c r="M7" s="430"/>
      <c r="N7" s="431"/>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93" t="s">
        <v>275</v>
      </c>
      <c r="B8" s="494" t="s">
        <v>344</v>
      </c>
      <c r="C8" s="507" t="s">
        <v>277</v>
      </c>
      <c r="D8" s="509" t="s">
        <v>287</v>
      </c>
      <c r="E8" s="494" t="s">
        <v>271</v>
      </c>
      <c r="F8" s="505" t="s">
        <v>366</v>
      </c>
      <c r="G8" s="505" t="s">
        <v>367</v>
      </c>
      <c r="H8" s="505" t="s">
        <v>368</v>
      </c>
      <c r="I8" s="515"/>
      <c r="J8" s="505" t="s">
        <v>369</v>
      </c>
      <c r="K8" s="505" t="s">
        <v>370</v>
      </c>
      <c r="L8" s="505" t="s">
        <v>371</v>
      </c>
      <c r="M8" s="505" t="s">
        <v>372</v>
      </c>
      <c r="N8" s="505" t="s">
        <v>373</v>
      </c>
      <c r="O8" s="505" t="s">
        <v>374</v>
      </c>
      <c r="P8" s="505" t="s">
        <v>375</v>
      </c>
      <c r="Q8" s="505" t="s">
        <v>376</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64"/>
      <c r="B9" s="495"/>
      <c r="C9" s="508"/>
      <c r="D9" s="510"/>
      <c r="E9" s="495"/>
      <c r="F9" s="506"/>
      <c r="G9" s="506"/>
      <c r="H9" s="506"/>
      <c r="I9" s="516"/>
      <c r="J9" s="506"/>
      <c r="K9" s="506"/>
      <c r="L9" s="506"/>
      <c r="M9" s="506"/>
      <c r="N9" s="506"/>
      <c r="O9" s="506"/>
      <c r="P9" s="506"/>
      <c r="Q9" s="506"/>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251.25" customHeight="1">
      <c r="A10" s="446">
        <f>'5- Identificación de Riesgos'!A10</f>
        <v>1</v>
      </c>
      <c r="B10" s="452" t="str">
        <f>'5- Identificación de Riesgos'!B10</f>
        <v>Incumplimiento en el tramite de  los siniestros desde el aviso del evento hasta el cierre del expediente del mismo.</v>
      </c>
      <c r="C10" s="401" t="str">
        <f>'5- Identificación de Riesgos'!C10</f>
        <v xml:space="preserve">Que no se cumplan los requisitos establecidos en el manual del Plan de seguros para el tramite de los siniestros derivando en perdidas mayores para la entidad </v>
      </c>
      <c r="D10" s="401" t="s">
        <v>289</v>
      </c>
      <c r="E10" s="132" t="e">
        <f>'5- Identificación de Riesgos'!#REF!</f>
        <v>#REF!</v>
      </c>
      <c r="F10" s="440" t="str">
        <f>'5- Identificación de Riesgos'!H10</f>
        <v>Baja - 2</v>
      </c>
      <c r="G10" s="401" t="str">
        <f>'5- Identificación de Riesgos'!M10</f>
        <v>Moderado - 3</v>
      </c>
      <c r="H10" s="401" t="str">
        <f>'5- Identificación de Riesgos'!N10</f>
        <v>Moderado - 6</v>
      </c>
      <c r="I10" s="103"/>
      <c r="J10" s="512" t="str">
        <f>'6- Valoración Controles'!T10</f>
        <v>Baja - 2</v>
      </c>
      <c r="K10" s="512" t="str">
        <f>'6- Valoración Controles'!U10</f>
        <v>Moderado - 3</v>
      </c>
      <c r="L10" s="518" t="e">
        <f>AVERAGE(#REF!)</f>
        <v>#REF!</v>
      </c>
      <c r="M10" s="452" t="str">
        <f>'6- Valoración Controles'!V10</f>
        <v>Moderado - 6</v>
      </c>
      <c r="N10" s="452" t="s">
        <v>377</v>
      </c>
      <c r="O10" s="123" t="s">
        <v>500</v>
      </c>
      <c r="P10" s="293" t="s">
        <v>15</v>
      </c>
      <c r="Q10" s="285" t="s">
        <v>556</v>
      </c>
    </row>
    <row r="11" spans="1:269" ht="13.5" customHeight="1">
      <c r="A11" s="447"/>
      <c r="B11" s="453"/>
      <c r="C11" s="402"/>
      <c r="D11" s="402"/>
      <c r="E11" s="133" t="str">
        <f>'5- Identificación de Riesgos'!D11</f>
        <v>2. Ausencia de comunicación asertiva entre los actores del plan de seguros.</v>
      </c>
      <c r="F11" s="441"/>
      <c r="G11" s="517"/>
      <c r="H11" s="402"/>
      <c r="I11" s="71"/>
      <c r="J11" s="513"/>
      <c r="K11" s="513"/>
      <c r="L11" s="519"/>
      <c r="M11" s="453"/>
      <c r="N11" s="453"/>
      <c r="O11" s="294"/>
      <c r="P11" s="294"/>
      <c r="Q11" s="295"/>
    </row>
    <row r="12" spans="1:269" ht="13.5" customHeight="1">
      <c r="A12" s="447"/>
      <c r="B12" s="453"/>
      <c r="C12" s="402"/>
      <c r="D12" s="402"/>
      <c r="E12" s="133" t="e">
        <f>'5- Identificación de Riesgos'!#REF!</f>
        <v>#REF!</v>
      </c>
      <c r="F12" s="441"/>
      <c r="G12" s="517"/>
      <c r="H12" s="402"/>
      <c r="I12" s="71"/>
      <c r="J12" s="513"/>
      <c r="K12" s="513"/>
      <c r="L12" s="519"/>
      <c r="M12" s="453"/>
      <c r="N12" s="453"/>
      <c r="O12" s="294"/>
      <c r="P12" s="294"/>
      <c r="Q12" s="295"/>
    </row>
    <row r="13" spans="1:269" ht="13.5" customHeight="1">
      <c r="A13" s="447"/>
      <c r="B13" s="453"/>
      <c r="C13" s="402"/>
      <c r="D13" s="402"/>
      <c r="E13" s="133" t="str">
        <f>'5- Identificación de Riesgos'!D13</f>
        <v>4. Información imprecisa presentada al momento de la reclamación.</v>
      </c>
      <c r="F13" s="441"/>
      <c r="G13" s="517"/>
      <c r="H13" s="402"/>
      <c r="I13" s="71"/>
      <c r="J13" s="513"/>
      <c r="K13" s="513"/>
      <c r="L13" s="519"/>
      <c r="M13" s="453"/>
      <c r="N13" s="453"/>
      <c r="O13" s="294"/>
      <c r="P13" s="294"/>
      <c r="Q13" s="295"/>
    </row>
    <row r="14" spans="1:269" ht="13.5" customHeight="1">
      <c r="A14" s="447"/>
      <c r="B14" s="453"/>
      <c r="C14" s="402"/>
      <c r="D14" s="402"/>
      <c r="E14" s="133">
        <f>'5- Identificación de Riesgos'!D14</f>
        <v>0</v>
      </c>
      <c r="F14" s="441"/>
      <c r="G14" s="517"/>
      <c r="H14" s="402"/>
      <c r="I14" s="71"/>
      <c r="J14" s="513"/>
      <c r="K14" s="513"/>
      <c r="L14" s="519"/>
      <c r="M14" s="453"/>
      <c r="N14" s="453"/>
      <c r="O14" s="294"/>
      <c r="P14" s="294"/>
      <c r="Q14" s="295"/>
    </row>
    <row r="15" spans="1:269" ht="13.5" customHeight="1">
      <c r="A15" s="447"/>
      <c r="B15" s="453"/>
      <c r="C15" s="402"/>
      <c r="D15" s="402"/>
      <c r="E15" s="133" t="e">
        <f>'5- Identificación de Riesgos'!#REF!</f>
        <v>#REF!</v>
      </c>
      <c r="F15" s="441"/>
      <c r="G15" s="517"/>
      <c r="H15" s="402"/>
      <c r="I15" s="71"/>
      <c r="J15" s="513"/>
      <c r="K15" s="513"/>
      <c r="L15" s="519"/>
      <c r="M15" s="453"/>
      <c r="N15" s="453"/>
      <c r="O15" s="294"/>
      <c r="P15" s="294"/>
      <c r="Q15" s="295"/>
    </row>
    <row r="16" spans="1:269" ht="13.5" customHeight="1">
      <c r="A16" s="447"/>
      <c r="B16" s="453"/>
      <c r="C16" s="402"/>
      <c r="D16" s="402"/>
      <c r="E16" s="133" t="str">
        <f>'5- Identificación de Riesgos'!D10</f>
        <v>1. Desconocimineto del Manual del Plan de Seguros a los servidores judiciales</v>
      </c>
      <c r="F16" s="441"/>
      <c r="G16" s="517"/>
      <c r="H16" s="402"/>
      <c r="I16" s="71"/>
      <c r="J16" s="513"/>
      <c r="K16" s="513"/>
      <c r="L16" s="519"/>
      <c r="M16" s="453"/>
      <c r="N16" s="453"/>
      <c r="O16" s="294"/>
      <c r="P16" s="294"/>
      <c r="Q16" s="295"/>
    </row>
    <row r="17" spans="1:17" ht="13.5" customHeight="1">
      <c r="A17" s="447"/>
      <c r="B17" s="453"/>
      <c r="C17" s="402"/>
      <c r="D17" s="402"/>
      <c r="E17" s="133" t="str">
        <f>'5- Identificación de Riesgos'!D12</f>
        <v xml:space="preserve">3. Incumplimiento de las obligaciones contracturales de los contratos que conforman el plan de seguros </v>
      </c>
      <c r="F17" s="441"/>
      <c r="G17" s="517"/>
      <c r="H17" s="402"/>
      <c r="I17" s="71"/>
      <c r="J17" s="513"/>
      <c r="K17" s="513"/>
      <c r="L17" s="519"/>
      <c r="M17" s="453"/>
      <c r="N17" s="453"/>
      <c r="O17" s="294"/>
      <c r="P17" s="294"/>
      <c r="Q17" s="295"/>
    </row>
    <row r="18" spans="1:17" ht="13.5" customHeight="1">
      <c r="A18" s="447"/>
      <c r="B18" s="453"/>
      <c r="C18" s="402"/>
      <c r="D18" s="402"/>
      <c r="E18" s="133">
        <f>'5- Identificación de Riesgos'!D18</f>
        <v>0</v>
      </c>
      <c r="F18" s="441"/>
      <c r="G18" s="517"/>
      <c r="H18" s="402"/>
      <c r="I18" s="71"/>
      <c r="J18" s="513"/>
      <c r="K18" s="513"/>
      <c r="L18" s="519"/>
      <c r="M18" s="453"/>
      <c r="N18" s="453"/>
      <c r="O18" s="294"/>
      <c r="P18" s="294"/>
      <c r="Q18" s="295"/>
    </row>
    <row r="19" spans="1:17" ht="13.5" customHeight="1" thickBot="1">
      <c r="A19" s="447"/>
      <c r="B19" s="511"/>
      <c r="C19" s="402"/>
      <c r="D19" s="402"/>
      <c r="E19" s="133">
        <f>'5- Identificación de Riesgos'!D19</f>
        <v>0</v>
      </c>
      <c r="F19" s="441"/>
      <c r="G19" s="517"/>
      <c r="H19" s="402"/>
      <c r="I19" s="72"/>
      <c r="J19" s="514"/>
      <c r="K19" s="514"/>
      <c r="L19" s="520"/>
      <c r="M19" s="511"/>
      <c r="N19" s="511"/>
      <c r="O19" s="294"/>
      <c r="P19" s="294"/>
      <c r="Q19" s="295"/>
    </row>
    <row r="20" spans="1:17" ht="102.75" customHeight="1">
      <c r="A20" s="446">
        <f>'5- Identificación de Riesgos'!A20</f>
        <v>2</v>
      </c>
      <c r="B20" s="452" t="str">
        <f>'5- Identificación de Riesgos'!B20</f>
        <v>Suspensión de los Servicios Públicos Domiciliarios y/o de Telefonía Móvil Celular (TMC)</v>
      </c>
      <c r="C20" s="401" t="str">
        <f>'5- Identificación de Riesgos'!C20</f>
        <v>Pérdida de los beneficios obtenidos mediante el uso de los Servicios Públicos domiciliarios y Servicios TMC.</v>
      </c>
      <c r="D20" s="511" t="s">
        <v>289</v>
      </c>
      <c r="E20" s="133" t="str">
        <f>'5- Identificación de Riesgos'!D20</f>
        <v>1. No dar trámite de pago oportuno.</v>
      </c>
      <c r="F20" s="440" t="str">
        <f>'5- Identificación de Riesgos'!H20</f>
        <v>Muy Baja - 1</v>
      </c>
      <c r="G20" s="401" t="str">
        <f>'5- Identificación de Riesgos'!M20</f>
        <v>Moderado - 3</v>
      </c>
      <c r="H20" s="401" t="str">
        <f>'5- Identificación de Riesgos'!N20</f>
        <v>Moderado - 3</v>
      </c>
      <c r="I20" s="71"/>
      <c r="J20" s="512" t="str">
        <f>'6- Valoración Controles'!T20</f>
        <v>Muy Baja - 1</v>
      </c>
      <c r="K20" s="512" t="str">
        <f>'6- Valoración Controles'!U20</f>
        <v>Moderado - 3</v>
      </c>
      <c r="L20" s="518" t="e">
        <f>AVERAGE(#REF!)</f>
        <v>#REF!</v>
      </c>
      <c r="M20" s="452" t="str">
        <f>'6- Valoración Controles'!V20</f>
        <v>Moderado - 3</v>
      </c>
      <c r="N20" s="453" t="s">
        <v>377</v>
      </c>
      <c r="O20" s="176" t="s">
        <v>501</v>
      </c>
      <c r="P20" s="293" t="s">
        <v>15</v>
      </c>
      <c r="Q20" s="285" t="s">
        <v>556</v>
      </c>
    </row>
    <row r="21" spans="1:17" ht="13.5" customHeight="1">
      <c r="A21" s="447"/>
      <c r="B21" s="453"/>
      <c r="C21" s="402"/>
      <c r="D21" s="402"/>
      <c r="E21" s="133" t="str">
        <f>'5- Identificación de Riesgos'!D21</f>
        <v>2. Saldos pendientes que no corresponden en su pago a la Rama Judicial</v>
      </c>
      <c r="F21" s="441"/>
      <c r="G21" s="517"/>
      <c r="H21" s="402"/>
      <c r="I21" s="71"/>
      <c r="J21" s="513"/>
      <c r="K21" s="513"/>
      <c r="L21" s="519"/>
      <c r="M21" s="453"/>
      <c r="N21" s="453"/>
      <c r="O21" s="294"/>
      <c r="P21" s="294"/>
      <c r="Q21" s="295"/>
    </row>
    <row r="22" spans="1:17" ht="13.5" customHeight="1">
      <c r="A22" s="447"/>
      <c r="B22" s="453"/>
      <c r="C22" s="402"/>
      <c r="D22" s="402"/>
      <c r="E22" s="133" t="str">
        <f>'5- Identificación de Riesgos'!D22</f>
        <v>3. Fallas en la comunicación con el operador del servicio.</v>
      </c>
      <c r="F22" s="441"/>
      <c r="G22" s="517"/>
      <c r="H22" s="402"/>
      <c r="I22" s="71"/>
      <c r="J22" s="513"/>
      <c r="K22" s="513"/>
      <c r="L22" s="519"/>
      <c r="M22" s="453"/>
      <c r="N22" s="453"/>
      <c r="O22" s="294"/>
      <c r="P22" s="294"/>
      <c r="Q22" s="295"/>
    </row>
    <row r="23" spans="1:17" ht="13.5" customHeight="1">
      <c r="A23" s="447"/>
      <c r="B23" s="453"/>
      <c r="C23" s="402"/>
      <c r="D23" s="402"/>
      <c r="E23" s="133" t="str">
        <f>'5- Identificación de Riesgos'!D23</f>
        <v>4. No aplicación o aplicación extemporánea de pagos por parte del operador.</v>
      </c>
      <c r="F23" s="441"/>
      <c r="G23" s="517"/>
      <c r="H23" s="402"/>
      <c r="I23" s="71"/>
      <c r="J23" s="513"/>
      <c r="K23" s="513"/>
      <c r="L23" s="519"/>
      <c r="M23" s="453"/>
      <c r="N23" s="453"/>
      <c r="O23" s="294"/>
      <c r="P23" s="294"/>
      <c r="Q23" s="295"/>
    </row>
    <row r="24" spans="1:17" ht="13.5" customHeight="1">
      <c r="A24" s="447"/>
      <c r="B24" s="453"/>
      <c r="C24" s="402"/>
      <c r="D24" s="402"/>
      <c r="E24" s="133" t="str">
        <f>'5- Identificación de Riesgos'!D24</f>
        <v>5. Transición en la aplicación de las disposiciones legales en materia de austeridad en el gasto frente a la contratación de Servicios TMC.</v>
      </c>
      <c r="F24" s="441"/>
      <c r="G24" s="517"/>
      <c r="H24" s="402"/>
      <c r="I24" s="71"/>
      <c r="J24" s="513"/>
      <c r="K24" s="513"/>
      <c r="L24" s="519"/>
      <c r="M24" s="453"/>
      <c r="N24" s="453"/>
      <c r="O24" s="294"/>
      <c r="P24" s="294"/>
      <c r="Q24" s="295"/>
    </row>
    <row r="25" spans="1:17" ht="13.5" customHeight="1">
      <c r="A25" s="447"/>
      <c r="B25" s="453"/>
      <c r="C25" s="402"/>
      <c r="D25" s="402"/>
      <c r="E25" s="133">
        <f>'5- Identificación de Riesgos'!D25</f>
        <v>0</v>
      </c>
      <c r="F25" s="441"/>
      <c r="G25" s="517"/>
      <c r="H25" s="402"/>
      <c r="I25" s="71"/>
      <c r="J25" s="513"/>
      <c r="K25" s="513"/>
      <c r="L25" s="519"/>
      <c r="M25" s="453"/>
      <c r="N25" s="453"/>
      <c r="O25" s="294"/>
      <c r="P25" s="294"/>
      <c r="Q25" s="295"/>
    </row>
    <row r="26" spans="1:17" ht="13.5" customHeight="1">
      <c r="A26" s="447"/>
      <c r="B26" s="453"/>
      <c r="C26" s="402"/>
      <c r="D26" s="402"/>
      <c r="E26" s="133">
        <f>'5- Identificación de Riesgos'!D26</f>
        <v>0</v>
      </c>
      <c r="F26" s="441"/>
      <c r="G26" s="517"/>
      <c r="H26" s="402"/>
      <c r="I26" s="71"/>
      <c r="J26" s="513"/>
      <c r="K26" s="513"/>
      <c r="L26" s="519"/>
      <c r="M26" s="453"/>
      <c r="N26" s="453"/>
      <c r="O26" s="294"/>
      <c r="P26" s="294"/>
      <c r="Q26" s="295"/>
    </row>
    <row r="27" spans="1:17" ht="13.5" customHeight="1">
      <c r="A27" s="447"/>
      <c r="B27" s="453"/>
      <c r="C27" s="402"/>
      <c r="D27" s="402"/>
      <c r="E27" s="133">
        <f>'5- Identificación de Riesgos'!D27</f>
        <v>0</v>
      </c>
      <c r="F27" s="441"/>
      <c r="G27" s="517"/>
      <c r="H27" s="402"/>
      <c r="I27" s="71"/>
      <c r="J27" s="513"/>
      <c r="K27" s="513"/>
      <c r="L27" s="519"/>
      <c r="M27" s="453"/>
      <c r="N27" s="453"/>
      <c r="O27" s="294"/>
      <c r="P27" s="294"/>
      <c r="Q27" s="295"/>
    </row>
    <row r="28" spans="1:17" ht="13.5" customHeight="1">
      <c r="A28" s="447"/>
      <c r="B28" s="453"/>
      <c r="C28" s="402"/>
      <c r="D28" s="402"/>
      <c r="E28" s="133">
        <f>'5- Identificación de Riesgos'!D28</f>
        <v>0</v>
      </c>
      <c r="F28" s="441"/>
      <c r="G28" s="517"/>
      <c r="H28" s="402"/>
      <c r="I28" s="71"/>
      <c r="J28" s="513"/>
      <c r="K28" s="513"/>
      <c r="L28" s="519"/>
      <c r="M28" s="453"/>
      <c r="N28" s="453"/>
      <c r="O28" s="294"/>
      <c r="P28" s="294"/>
      <c r="Q28" s="295"/>
    </row>
    <row r="29" spans="1:17" ht="13.5" customHeight="1" thickBot="1">
      <c r="A29" s="447"/>
      <c r="B29" s="511"/>
      <c r="C29" s="402"/>
      <c r="D29" s="402"/>
      <c r="E29" s="133">
        <f>'5- Identificación de Riesgos'!D29</f>
        <v>0</v>
      </c>
      <c r="F29" s="441"/>
      <c r="G29" s="517"/>
      <c r="H29" s="402"/>
      <c r="I29" s="72"/>
      <c r="J29" s="514"/>
      <c r="K29" s="514"/>
      <c r="L29" s="520"/>
      <c r="M29" s="511"/>
      <c r="N29" s="511"/>
      <c r="O29" s="294"/>
      <c r="P29" s="294"/>
      <c r="Q29" s="295"/>
    </row>
    <row r="30" spans="1:17" ht="91.5" customHeight="1">
      <c r="A30" s="446">
        <f>'5- Identificación de Riesgos'!A30</f>
        <v>3</v>
      </c>
      <c r="B30" s="452" t="str">
        <f>'5- Identificación de Riesgos'!B30</f>
        <v>Pérdida de recursos físicos del almacén</v>
      </c>
      <c r="C30" s="401" t="str">
        <f>'5- Identificación de Riesgos'!C30</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D30" s="511" t="s">
        <v>289</v>
      </c>
      <c r="E30" s="133" t="str">
        <f>'5- Identificación de Riesgos'!D30</f>
        <v>1. Falencias en los controles establecidos para la seguridad de los bienes.</v>
      </c>
      <c r="F30" s="440" t="str">
        <f>'5- Identificación de Riesgos'!H30</f>
        <v>Baja - 2</v>
      </c>
      <c r="G30" s="401" t="str">
        <f>'5- Identificación de Riesgos'!M30</f>
        <v>Moderado - 3</v>
      </c>
      <c r="H30" s="401" t="str">
        <f>'5- Identificación de Riesgos'!N30</f>
        <v>Moderado - 6</v>
      </c>
      <c r="I30" s="71"/>
      <c r="J30" s="512" t="str">
        <f>'6- Valoración Controles'!T30</f>
        <v>Baja - 2</v>
      </c>
      <c r="K30" s="512" t="str">
        <f>'6- Valoración Controles'!U30</f>
        <v>Moderado - 3</v>
      </c>
      <c r="L30" s="518" t="e">
        <f>AVERAGE(#REF!)</f>
        <v>#REF!</v>
      </c>
      <c r="M30" s="452" t="str">
        <f>'6- Valoración Controles'!V30</f>
        <v>Moderado - 6</v>
      </c>
      <c r="N30" s="453" t="s">
        <v>377</v>
      </c>
      <c r="O30" s="112" t="s">
        <v>544</v>
      </c>
      <c r="P30" s="293" t="s">
        <v>15</v>
      </c>
      <c r="Q30" s="285" t="s">
        <v>556</v>
      </c>
    </row>
    <row r="31" spans="1:17">
      <c r="A31" s="447"/>
      <c r="B31" s="453"/>
      <c r="C31" s="402"/>
      <c r="D31" s="402"/>
      <c r="E31" s="133" t="str">
        <f>'5- Identificación de Riesgos'!D31</f>
        <v>2.Por causa fortuito.</v>
      </c>
      <c r="F31" s="441"/>
      <c r="G31" s="517"/>
      <c r="H31" s="402"/>
      <c r="I31" s="71"/>
      <c r="J31" s="513"/>
      <c r="K31" s="513"/>
      <c r="L31" s="519"/>
      <c r="M31" s="453"/>
      <c r="N31" s="453"/>
      <c r="O31" s="294"/>
      <c r="P31" s="294"/>
      <c r="Q31" s="295"/>
    </row>
    <row r="32" spans="1:17">
      <c r="A32" s="447"/>
      <c r="B32" s="453"/>
      <c r="C32" s="402"/>
      <c r="D32" s="402"/>
      <c r="E32" s="133" t="str">
        <f>'5- Identificación de Riesgos'!D32</f>
        <v>3.Hurto.</v>
      </c>
      <c r="F32" s="441"/>
      <c r="G32" s="517"/>
      <c r="H32" s="402"/>
      <c r="I32" s="71"/>
      <c r="J32" s="513"/>
      <c r="K32" s="513"/>
      <c r="L32" s="519"/>
      <c r="M32" s="453"/>
      <c r="N32" s="453"/>
      <c r="O32" s="294"/>
      <c r="P32" s="294" t="s">
        <v>36</v>
      </c>
      <c r="Q32" s="295"/>
    </row>
    <row r="33" spans="1:17" ht="30">
      <c r="A33" s="447"/>
      <c r="B33" s="453"/>
      <c r="C33" s="402"/>
      <c r="D33" s="402"/>
      <c r="E33" s="133" t="str">
        <f>'5- Identificación de Riesgos'!D33</f>
        <v>4. Ingreso de personas ajenas al almacén en horarios no laborales.</v>
      </c>
      <c r="F33" s="441"/>
      <c r="G33" s="517"/>
      <c r="H33" s="402"/>
      <c r="I33" s="71"/>
      <c r="J33" s="513"/>
      <c r="K33" s="513"/>
      <c r="L33" s="519"/>
      <c r="M33" s="453"/>
      <c r="N33" s="453"/>
      <c r="O33" s="294"/>
      <c r="P33" s="294"/>
      <c r="Q33" s="295"/>
    </row>
    <row r="34" spans="1:17">
      <c r="A34" s="447"/>
      <c r="B34" s="453"/>
      <c r="C34" s="402"/>
      <c r="D34" s="402"/>
      <c r="E34" s="133" t="str">
        <f>'5- Identificación de Riesgos'!D34</f>
        <v>5. Traslado de los elementos.</v>
      </c>
      <c r="F34" s="441"/>
      <c r="G34" s="517"/>
      <c r="H34" s="402"/>
      <c r="I34" s="71"/>
      <c r="J34" s="513"/>
      <c r="K34" s="513"/>
      <c r="L34" s="519"/>
      <c r="M34" s="453"/>
      <c r="N34" s="453"/>
      <c r="O34" s="294"/>
      <c r="P34" s="294"/>
      <c r="Q34" s="295"/>
    </row>
    <row r="35" spans="1:17">
      <c r="A35" s="447"/>
      <c r="B35" s="453"/>
      <c r="C35" s="402"/>
      <c r="D35" s="402"/>
      <c r="E35" s="133">
        <f>'5- Identificación de Riesgos'!D35</f>
        <v>0</v>
      </c>
      <c r="F35" s="441"/>
      <c r="G35" s="517"/>
      <c r="H35" s="402"/>
      <c r="I35" s="71"/>
      <c r="J35" s="513"/>
      <c r="K35" s="513"/>
      <c r="L35" s="519"/>
      <c r="M35" s="453"/>
      <c r="N35" s="453"/>
      <c r="O35" s="294"/>
      <c r="P35" s="294"/>
      <c r="Q35" s="295"/>
    </row>
    <row r="36" spans="1:17">
      <c r="A36" s="447"/>
      <c r="B36" s="453"/>
      <c r="C36" s="402"/>
      <c r="D36" s="402"/>
      <c r="E36" s="133">
        <f>'5- Identificación de Riesgos'!D36</f>
        <v>0</v>
      </c>
      <c r="F36" s="441"/>
      <c r="G36" s="517"/>
      <c r="H36" s="402"/>
      <c r="I36" s="71"/>
      <c r="J36" s="513"/>
      <c r="K36" s="513"/>
      <c r="L36" s="519"/>
      <c r="M36" s="453"/>
      <c r="N36" s="453"/>
      <c r="O36" s="294"/>
      <c r="P36" s="294"/>
      <c r="Q36" s="295"/>
    </row>
    <row r="37" spans="1:17">
      <c r="A37" s="447"/>
      <c r="B37" s="453"/>
      <c r="C37" s="402"/>
      <c r="D37" s="402"/>
      <c r="E37" s="133">
        <f>'5- Identificación de Riesgos'!D37</f>
        <v>0</v>
      </c>
      <c r="F37" s="441"/>
      <c r="G37" s="517"/>
      <c r="H37" s="402"/>
      <c r="I37" s="71"/>
      <c r="J37" s="513"/>
      <c r="K37" s="513"/>
      <c r="L37" s="519"/>
      <c r="M37" s="453"/>
      <c r="N37" s="453"/>
      <c r="O37" s="294"/>
      <c r="P37" s="294"/>
      <c r="Q37" s="295"/>
    </row>
    <row r="38" spans="1:17">
      <c r="A38" s="447"/>
      <c r="B38" s="453"/>
      <c r="C38" s="402"/>
      <c r="D38" s="402"/>
      <c r="E38" s="133">
        <f>'5- Identificación de Riesgos'!D38</f>
        <v>0</v>
      </c>
      <c r="F38" s="441"/>
      <c r="G38" s="517"/>
      <c r="H38" s="402"/>
      <c r="I38" s="71"/>
      <c r="J38" s="513"/>
      <c r="K38" s="513"/>
      <c r="L38" s="519"/>
      <c r="M38" s="453"/>
      <c r="N38" s="453"/>
      <c r="O38" s="294"/>
      <c r="P38" s="294"/>
      <c r="Q38" s="295"/>
    </row>
    <row r="39" spans="1:17" ht="15.75" customHeight="1" thickBot="1">
      <c r="A39" s="447"/>
      <c r="B39" s="511"/>
      <c r="C39" s="402"/>
      <c r="D39" s="402"/>
      <c r="E39" s="133">
        <f>'5- Identificación de Riesgos'!D39</f>
        <v>0</v>
      </c>
      <c r="F39" s="441"/>
      <c r="G39" s="517"/>
      <c r="H39" s="402"/>
      <c r="I39" s="72"/>
      <c r="J39" s="514"/>
      <c r="K39" s="514"/>
      <c r="L39" s="520"/>
      <c r="M39" s="511"/>
      <c r="N39" s="511"/>
      <c r="O39" s="294"/>
      <c r="P39" s="294"/>
      <c r="Q39" s="295"/>
    </row>
    <row r="40" spans="1:17" ht="81.75" customHeight="1">
      <c r="A40" s="446">
        <f>'5- Identificación de Riesgos'!A40</f>
        <v>4</v>
      </c>
      <c r="B40" s="452" t="str">
        <f>'5- Identificación de Riesgos'!B40</f>
        <v>Daños en los equipos instalados en los inmuebles, por uso normal o falta de mantenimiento</v>
      </c>
      <c r="C40" s="401" t="str">
        <f>'5- Identificación de Riesgos'!C40</f>
        <v>Posibilidad de cortes en servicios de energía, agua, ascensores, que afecten el normal funcionamiento de las dependencias ubicadas en los inmuebles a cargo  del nivel centra</v>
      </c>
      <c r="D40" s="511" t="s">
        <v>289</v>
      </c>
      <c r="E40" s="133" t="str">
        <f>'5- Identificación de Riesgos'!D40</f>
        <v xml:space="preserve">1.No cumplimiento de los contratos suscritos para el mantenimiento de equipos.
</v>
      </c>
      <c r="F40" s="440" t="str">
        <f>'5- Identificación de Riesgos'!H40</f>
        <v>Baja - 2</v>
      </c>
      <c r="G40" s="401" t="str">
        <f>'5- Identificación de Riesgos'!M40</f>
        <v>Moderado - 3</v>
      </c>
      <c r="H40" s="401" t="str">
        <f>'5- Identificación de Riesgos'!N40</f>
        <v>Moderado - 6</v>
      </c>
      <c r="I40" s="71"/>
      <c r="J40" s="512" t="str">
        <f>'6- Valoración Controles'!T40</f>
        <v>Baja - 2</v>
      </c>
      <c r="K40" s="512" t="str">
        <f>'6- Valoración Controles'!U40</f>
        <v>Moderado - 3</v>
      </c>
      <c r="L40" s="518" t="e">
        <f>AVERAGE(#REF!)</f>
        <v>#REF!</v>
      </c>
      <c r="M40" s="452" t="str">
        <f>'6- Valoración Controles'!V40</f>
        <v>Moderado - 6</v>
      </c>
      <c r="N40" s="453" t="s">
        <v>377</v>
      </c>
      <c r="O40" s="112" t="s">
        <v>503</v>
      </c>
      <c r="P40" s="293" t="s">
        <v>15</v>
      </c>
      <c r="Q40" s="285" t="s">
        <v>556</v>
      </c>
    </row>
    <row r="41" spans="1:17" ht="45">
      <c r="A41" s="447"/>
      <c r="B41" s="453"/>
      <c r="C41" s="402"/>
      <c r="D41" s="402"/>
      <c r="E41" s="133" t="str">
        <f>'5- Identificación de Riesgos'!D41</f>
        <v xml:space="preserve">2.Falta de oportunidad en los procesos de contratación
</v>
      </c>
      <c r="F41" s="441"/>
      <c r="G41" s="517"/>
      <c r="H41" s="402"/>
      <c r="I41" s="71"/>
      <c r="J41" s="513"/>
      <c r="K41" s="513"/>
      <c r="L41" s="519"/>
      <c r="M41" s="453"/>
      <c r="N41" s="453"/>
      <c r="O41" s="294"/>
      <c r="P41" s="294"/>
      <c r="Q41" s="295"/>
    </row>
    <row r="42" spans="1:17" ht="30">
      <c r="A42" s="447"/>
      <c r="B42" s="453"/>
      <c r="C42" s="402"/>
      <c r="D42" s="402"/>
      <c r="E42" s="133" t="str">
        <f>'5- Identificación de Riesgos'!D42</f>
        <v>3.Desconocimiento de los planes de mantenimiento</v>
      </c>
      <c r="F42" s="441"/>
      <c r="G42" s="517"/>
      <c r="H42" s="402"/>
      <c r="I42" s="71"/>
      <c r="J42" s="513"/>
      <c r="K42" s="513"/>
      <c r="L42" s="519"/>
      <c r="M42" s="453"/>
      <c r="N42" s="453"/>
      <c r="O42" s="294"/>
      <c r="P42" s="294"/>
      <c r="Q42" s="295"/>
    </row>
    <row r="43" spans="1:17">
      <c r="A43" s="447"/>
      <c r="B43" s="453"/>
      <c r="C43" s="402"/>
      <c r="D43" s="402"/>
      <c r="E43" s="133">
        <f>'5- Identificación de Riesgos'!D43</f>
        <v>0</v>
      </c>
      <c r="F43" s="441"/>
      <c r="G43" s="517"/>
      <c r="H43" s="402"/>
      <c r="I43" s="71"/>
      <c r="J43" s="513"/>
      <c r="K43" s="513"/>
      <c r="L43" s="519"/>
      <c r="M43" s="453"/>
      <c r="N43" s="453"/>
      <c r="O43" s="294"/>
      <c r="P43" s="294"/>
      <c r="Q43" s="295"/>
    </row>
    <row r="44" spans="1:17">
      <c r="A44" s="447"/>
      <c r="B44" s="453"/>
      <c r="C44" s="402"/>
      <c r="D44" s="402"/>
      <c r="E44" s="133">
        <f>'5- Identificación de Riesgos'!D44</f>
        <v>0</v>
      </c>
      <c r="F44" s="441"/>
      <c r="G44" s="517"/>
      <c r="H44" s="402"/>
      <c r="I44" s="71"/>
      <c r="J44" s="513"/>
      <c r="K44" s="513"/>
      <c r="L44" s="519"/>
      <c r="M44" s="453"/>
      <c r="N44" s="453"/>
      <c r="O44" s="294"/>
      <c r="P44" s="294"/>
      <c r="Q44" s="295"/>
    </row>
    <row r="45" spans="1:17">
      <c r="A45" s="447"/>
      <c r="B45" s="453"/>
      <c r="C45" s="402"/>
      <c r="D45" s="402"/>
      <c r="E45" s="133">
        <f>'5- Identificación de Riesgos'!D45</f>
        <v>0</v>
      </c>
      <c r="F45" s="441"/>
      <c r="G45" s="517"/>
      <c r="H45" s="402"/>
      <c r="I45" s="71"/>
      <c r="J45" s="513"/>
      <c r="K45" s="513"/>
      <c r="L45" s="519"/>
      <c r="M45" s="453"/>
      <c r="N45" s="453"/>
      <c r="O45" s="294"/>
      <c r="P45" s="294"/>
      <c r="Q45" s="295"/>
    </row>
    <row r="46" spans="1:17">
      <c r="A46" s="447"/>
      <c r="B46" s="453"/>
      <c r="C46" s="402"/>
      <c r="D46" s="402"/>
      <c r="E46" s="133">
        <f>'5- Identificación de Riesgos'!D46</f>
        <v>0</v>
      </c>
      <c r="F46" s="441"/>
      <c r="G46" s="517"/>
      <c r="H46" s="402"/>
      <c r="I46" s="71"/>
      <c r="J46" s="513"/>
      <c r="K46" s="513"/>
      <c r="L46" s="519"/>
      <c r="M46" s="453"/>
      <c r="N46" s="453"/>
      <c r="O46" s="294"/>
      <c r="P46" s="294"/>
      <c r="Q46" s="295"/>
    </row>
    <row r="47" spans="1:17">
      <c r="A47" s="447"/>
      <c r="B47" s="453"/>
      <c r="C47" s="402"/>
      <c r="D47" s="402"/>
      <c r="E47" s="133">
        <f>'5- Identificación de Riesgos'!D47</f>
        <v>0</v>
      </c>
      <c r="F47" s="441"/>
      <c r="G47" s="517"/>
      <c r="H47" s="402"/>
      <c r="I47" s="71"/>
      <c r="J47" s="513"/>
      <c r="K47" s="513"/>
      <c r="L47" s="519"/>
      <c r="M47" s="453"/>
      <c r="N47" s="453"/>
      <c r="O47" s="294"/>
      <c r="P47" s="294"/>
      <c r="Q47" s="295"/>
    </row>
    <row r="48" spans="1:17">
      <c r="A48" s="447"/>
      <c r="B48" s="453"/>
      <c r="C48" s="402"/>
      <c r="D48" s="402"/>
      <c r="E48" s="133">
        <f>'5- Identificación de Riesgos'!D48</f>
        <v>0</v>
      </c>
      <c r="F48" s="441"/>
      <c r="G48" s="517"/>
      <c r="H48" s="402"/>
      <c r="I48" s="71"/>
      <c r="J48" s="513"/>
      <c r="K48" s="513"/>
      <c r="L48" s="519"/>
      <c r="M48" s="453"/>
      <c r="N48" s="453"/>
      <c r="O48" s="294"/>
      <c r="P48" s="294"/>
      <c r="Q48" s="295"/>
    </row>
    <row r="49" spans="1:17" ht="15.75" thickBot="1">
      <c r="A49" s="447"/>
      <c r="B49" s="511"/>
      <c r="C49" s="402"/>
      <c r="D49" s="402"/>
      <c r="E49" s="133">
        <f>'5- Identificación de Riesgos'!D49</f>
        <v>0</v>
      </c>
      <c r="F49" s="441"/>
      <c r="G49" s="517"/>
      <c r="H49" s="402"/>
      <c r="I49" s="72"/>
      <c r="J49" s="514"/>
      <c r="K49" s="514"/>
      <c r="L49" s="520"/>
      <c r="M49" s="511"/>
      <c r="N49" s="511"/>
      <c r="O49" s="294"/>
      <c r="P49" s="294"/>
      <c r="Q49" s="295"/>
    </row>
    <row r="50" spans="1:17" ht="72" customHeight="1" thickBot="1">
      <c r="A50" s="446">
        <f>'5- Identificación de Riesgos'!A50</f>
        <v>5</v>
      </c>
      <c r="B50" s="452" t="str">
        <f>'5- Identificación de Riesgos'!B50</f>
        <v xml:space="preserve">Recibir dádivas o beneficios a nombre propio o de terceros para  afectar la seguridad o confidencialidad de la información   </v>
      </c>
      <c r="C50" s="401" t="str">
        <f>'5- Identificación de Riesgos'!C50</f>
        <v>Recibir dádivas o beneficios a nombre propio o de terceros por   revelar información confidencial,  alterar, retener o no publicar información.</v>
      </c>
      <c r="D50" s="511" t="s">
        <v>289</v>
      </c>
      <c r="E50" s="133" t="str">
        <f>'5- Identificación de Riesgos'!D50</f>
        <v>1. Falta de ética y valores.</v>
      </c>
      <c r="F50" s="440" t="str">
        <f>'5- Identificación de Riesgos'!H50</f>
        <v>Muy Baja - 1</v>
      </c>
      <c r="G50" s="401" t="str">
        <f>'5- Identificación de Riesgos'!M50</f>
        <v>Catastrófico - 5</v>
      </c>
      <c r="H50" s="401" t="str">
        <f>'5- Identificación de Riesgos'!N50</f>
        <v>Extremo - 5</v>
      </c>
      <c r="I50" s="71"/>
      <c r="J50" s="512" t="str">
        <f>'6- Valoración Controles'!T50</f>
        <v>Muy Baja - 1</v>
      </c>
      <c r="K50" s="512" t="str">
        <f>'6- Valoración Controles'!U50</f>
        <v>Catastrófico - 5</v>
      </c>
      <c r="L50" s="518" t="e">
        <f>AVERAGE(#REF!)</f>
        <v>#REF!</v>
      </c>
      <c r="M50" s="452" t="str">
        <f>'6- Valoración Controles'!V50</f>
        <v>Extremo - 5</v>
      </c>
      <c r="N50" s="453" t="s">
        <v>434</v>
      </c>
      <c r="O50" s="284" t="s">
        <v>494</v>
      </c>
      <c r="P50" s="123" t="s">
        <v>498</v>
      </c>
      <c r="Q50" s="285" t="s">
        <v>556</v>
      </c>
    </row>
    <row r="51" spans="1:17" ht="43.15" customHeight="1">
      <c r="A51" s="447"/>
      <c r="B51" s="453"/>
      <c r="C51" s="402"/>
      <c r="D51" s="402"/>
      <c r="E51" s="133" t="str">
        <f>'5- Identificación de Riesgos'!D51</f>
        <v>2. Insuficientes programas de capacitación para la toma de conciencia debido al desconocimiento de la ley antisoborno (ISO 37001:2016), Plan Anticorrupción y  de los  valores y principios propios de la entidad.</v>
      </c>
      <c r="F51" s="441"/>
      <c r="G51" s="517"/>
      <c r="H51" s="402"/>
      <c r="I51" s="71"/>
      <c r="J51" s="513"/>
      <c r="K51" s="513"/>
      <c r="L51" s="519"/>
      <c r="M51" s="453"/>
      <c r="N51" s="453"/>
      <c r="O51" s="286" t="s">
        <v>499</v>
      </c>
      <c r="P51" s="123" t="s">
        <v>498</v>
      </c>
      <c r="Q51" s="285" t="s">
        <v>556</v>
      </c>
    </row>
    <row r="52" spans="1:17" ht="30">
      <c r="A52" s="447"/>
      <c r="B52" s="453"/>
      <c r="C52" s="402"/>
      <c r="D52" s="402"/>
      <c r="E52" s="133" t="str">
        <f>'5- Identificación de Riesgos'!D52</f>
        <v>3. Desconocimiento del Código de Etica y Buen Gobierno.</v>
      </c>
      <c r="F52" s="441"/>
      <c r="G52" s="517"/>
      <c r="H52" s="402"/>
      <c r="I52" s="71"/>
      <c r="J52" s="513"/>
      <c r="K52" s="513"/>
      <c r="L52" s="519"/>
      <c r="M52" s="453"/>
      <c r="N52" s="453"/>
      <c r="O52" s="294"/>
      <c r="P52" s="294"/>
      <c r="Q52" s="295"/>
    </row>
    <row r="53" spans="1:17">
      <c r="A53" s="447"/>
      <c r="B53" s="453"/>
      <c r="C53" s="402"/>
      <c r="D53" s="402"/>
      <c r="E53" s="133" t="str">
        <f>'5- Identificación de Riesgos'!D53</f>
        <v>4. Falta o inaplicación de controles.</v>
      </c>
      <c r="F53" s="441"/>
      <c r="G53" s="517"/>
      <c r="H53" s="402"/>
      <c r="I53" s="71"/>
      <c r="J53" s="513"/>
      <c r="K53" s="513"/>
      <c r="L53" s="519"/>
      <c r="M53" s="453"/>
      <c r="N53" s="453"/>
      <c r="O53" s="294"/>
      <c r="P53" s="294"/>
      <c r="Q53" s="295"/>
    </row>
    <row r="54" spans="1:17" ht="14.45" customHeight="1">
      <c r="A54" s="447"/>
      <c r="B54" s="453"/>
      <c r="C54" s="402"/>
      <c r="D54" s="402"/>
      <c r="E54" s="133">
        <f>'5- Identificación de Riesgos'!D54</f>
        <v>0</v>
      </c>
      <c r="F54" s="441"/>
      <c r="G54" s="517"/>
      <c r="H54" s="402"/>
      <c r="I54" s="71"/>
      <c r="J54" s="513"/>
      <c r="K54" s="513"/>
      <c r="L54" s="519"/>
      <c r="M54" s="453"/>
      <c r="N54" s="453"/>
      <c r="O54" s="294"/>
      <c r="P54" s="294"/>
      <c r="Q54" s="295"/>
    </row>
    <row r="55" spans="1:17">
      <c r="A55" s="447"/>
      <c r="B55" s="453"/>
      <c r="C55" s="402"/>
      <c r="D55" s="402"/>
      <c r="E55" s="133">
        <f>'5- Identificación de Riesgos'!D55</f>
        <v>0</v>
      </c>
      <c r="F55" s="441"/>
      <c r="G55" s="517"/>
      <c r="H55" s="402"/>
      <c r="I55" s="71"/>
      <c r="J55" s="513"/>
      <c r="K55" s="513"/>
      <c r="L55" s="519"/>
      <c r="M55" s="453"/>
      <c r="N55" s="453"/>
      <c r="O55" s="294"/>
      <c r="P55" s="294"/>
      <c r="Q55" s="295"/>
    </row>
    <row r="56" spans="1:17" ht="14.45" customHeight="1">
      <c r="A56" s="447"/>
      <c r="B56" s="453"/>
      <c r="C56" s="402"/>
      <c r="D56" s="402"/>
      <c r="E56" s="133">
        <f>'5- Identificación de Riesgos'!D56</f>
        <v>0</v>
      </c>
      <c r="F56" s="441"/>
      <c r="G56" s="517"/>
      <c r="H56" s="402"/>
      <c r="I56" s="71"/>
      <c r="J56" s="513"/>
      <c r="K56" s="513"/>
      <c r="L56" s="519"/>
      <c r="M56" s="453"/>
      <c r="N56" s="453"/>
      <c r="O56" s="294"/>
      <c r="P56" s="294"/>
      <c r="Q56" s="295"/>
    </row>
    <row r="57" spans="1:17">
      <c r="A57" s="447"/>
      <c r="B57" s="453"/>
      <c r="C57" s="402"/>
      <c r="D57" s="402"/>
      <c r="E57" s="133">
        <f>'5- Identificación de Riesgos'!D57</f>
        <v>0</v>
      </c>
      <c r="F57" s="441"/>
      <c r="G57" s="517"/>
      <c r="H57" s="402"/>
      <c r="I57" s="71"/>
      <c r="J57" s="513"/>
      <c r="K57" s="513"/>
      <c r="L57" s="519"/>
      <c r="M57" s="453"/>
      <c r="N57" s="453"/>
      <c r="O57" s="294"/>
      <c r="P57" s="294"/>
      <c r="Q57" s="295"/>
    </row>
    <row r="58" spans="1:17">
      <c r="A58" s="447"/>
      <c r="B58" s="453"/>
      <c r="C58" s="402"/>
      <c r="D58" s="402"/>
      <c r="E58" s="133">
        <f>'5- Identificación de Riesgos'!D58</f>
        <v>0</v>
      </c>
      <c r="F58" s="441"/>
      <c r="G58" s="517"/>
      <c r="H58" s="402"/>
      <c r="I58" s="71"/>
      <c r="J58" s="513"/>
      <c r="K58" s="513"/>
      <c r="L58" s="519"/>
      <c r="M58" s="453"/>
      <c r="N58" s="453"/>
      <c r="O58" s="294"/>
      <c r="P58" s="294"/>
      <c r="Q58" s="295"/>
    </row>
    <row r="59" spans="1:17" ht="15.75" thickBot="1">
      <c r="A59" s="447"/>
      <c r="B59" s="511"/>
      <c r="C59" s="402"/>
      <c r="D59" s="402"/>
      <c r="E59" s="133">
        <f>'5- Identificación de Riesgos'!D59</f>
        <v>0</v>
      </c>
      <c r="F59" s="441"/>
      <c r="G59" s="517"/>
      <c r="H59" s="402"/>
      <c r="I59" s="72"/>
      <c r="J59" s="514"/>
      <c r="K59" s="514"/>
      <c r="L59" s="520"/>
      <c r="M59" s="511"/>
      <c r="N59" s="511"/>
      <c r="O59" s="134"/>
      <c r="P59" s="134"/>
      <c r="Q59" s="135"/>
    </row>
    <row r="60" spans="1:17" ht="90.75" customHeight="1" thickBot="1">
      <c r="A60" s="446">
        <f>'5- Identificación de Riesgos'!A60</f>
        <v>6</v>
      </c>
      <c r="B60" s="452" t="str">
        <f>'5- Identificación de Riesgos'!B60</f>
        <v>Ofrecer, prometer, entregar, aceptar o solicitar una ventaja indebida para la adquisición de bienes y servicios</v>
      </c>
      <c r="C60" s="401" t="str">
        <f>'5- Identificación de Riesgos'!C60</f>
        <v>Incorporar condiciones o requisitos que favorezcan a un proveedor en particular y/o una caracteristica o cualidad de un bien o servicio en especial</v>
      </c>
      <c r="D60" s="511" t="s">
        <v>289</v>
      </c>
      <c r="E60" s="133" t="str">
        <f>'5- Identificación de Riesgos'!D60</f>
        <v>1. Falta de ética de los servidores públicos (Debilidades en principios y valores)</v>
      </c>
      <c r="F60" s="440" t="str">
        <f>'5- Identificación de Riesgos'!H60</f>
        <v>Muy Baja - 1</v>
      </c>
      <c r="G60" s="401" t="str">
        <f>'5- Identificación de Riesgos'!M60</f>
        <v>Mayor - 4</v>
      </c>
      <c r="H60" s="401" t="str">
        <f>'5- Identificación de Riesgos'!N60</f>
        <v>Alto  - 4</v>
      </c>
      <c r="I60" s="71"/>
      <c r="J60" s="512" t="str">
        <f>'6- Valoración Controles'!T60</f>
        <v>Muy Baja - 1</v>
      </c>
      <c r="K60" s="512" t="str">
        <f>'6- Valoración Controles'!U60</f>
        <v>Mayor - 4</v>
      </c>
      <c r="L60" s="518" t="e">
        <f>AVERAGE(#REF!)</f>
        <v>#REF!</v>
      </c>
      <c r="M60" s="452" t="str">
        <f>'6- Valoración Controles'!V60</f>
        <v>Alto  - 4</v>
      </c>
      <c r="N60" s="453" t="s">
        <v>434</v>
      </c>
      <c r="O60" s="284" t="s">
        <v>494</v>
      </c>
      <c r="P60" s="123" t="s">
        <v>498</v>
      </c>
      <c r="Q60" s="285" t="s">
        <v>556</v>
      </c>
    </row>
    <row r="61" spans="1:17" ht="45">
      <c r="A61" s="447"/>
      <c r="B61" s="453"/>
      <c r="C61" s="402"/>
      <c r="D61" s="402"/>
      <c r="E61" s="133" t="str">
        <f>'5- Identificación de Riesgos'!D61</f>
        <v>2. Falta de ética de terceros interesados (Debilidades principios y valores)</v>
      </c>
      <c r="F61" s="441"/>
      <c r="G61" s="517"/>
      <c r="H61" s="402"/>
      <c r="I61" s="71"/>
      <c r="J61" s="513"/>
      <c r="K61" s="513"/>
      <c r="L61" s="519"/>
      <c r="M61" s="453"/>
      <c r="N61" s="453"/>
      <c r="O61" s="286" t="s">
        <v>499</v>
      </c>
      <c r="P61" s="123" t="s">
        <v>498</v>
      </c>
      <c r="Q61" s="285" t="s">
        <v>556</v>
      </c>
    </row>
    <row r="62" spans="1:17" ht="30">
      <c r="A62" s="447"/>
      <c r="B62" s="453"/>
      <c r="C62" s="402"/>
      <c r="D62" s="402"/>
      <c r="E62" s="133" t="str">
        <f>'5- Identificación de Riesgos'!D62</f>
        <v>3. Debilidad en los controles de los procedimientos</v>
      </c>
      <c r="F62" s="441"/>
      <c r="G62" s="517"/>
      <c r="H62" s="402"/>
      <c r="I62" s="71"/>
      <c r="J62" s="513"/>
      <c r="K62" s="513"/>
      <c r="L62" s="519"/>
      <c r="M62" s="453"/>
      <c r="N62" s="453"/>
      <c r="O62" s="287"/>
      <c r="P62" s="287"/>
      <c r="Q62" s="288"/>
    </row>
    <row r="63" spans="1:17">
      <c r="A63" s="447"/>
      <c r="B63" s="453"/>
      <c r="C63" s="402"/>
      <c r="D63" s="402"/>
      <c r="E63" s="133">
        <f>'5- Identificación de Riesgos'!D63</f>
        <v>0</v>
      </c>
      <c r="F63" s="441"/>
      <c r="G63" s="517"/>
      <c r="H63" s="402"/>
      <c r="I63" s="71"/>
      <c r="J63" s="513"/>
      <c r="K63" s="513"/>
      <c r="L63" s="519"/>
      <c r="M63" s="453"/>
      <c r="N63" s="453"/>
      <c r="O63" s="287"/>
      <c r="P63" s="287"/>
      <c r="Q63" s="288"/>
    </row>
    <row r="64" spans="1:17">
      <c r="A64" s="447"/>
      <c r="B64" s="453"/>
      <c r="C64" s="402"/>
      <c r="D64" s="402"/>
      <c r="E64" s="133">
        <f>'5- Identificación de Riesgos'!D64</f>
        <v>0</v>
      </c>
      <c r="F64" s="441"/>
      <c r="G64" s="517"/>
      <c r="H64" s="402"/>
      <c r="I64" s="71"/>
      <c r="J64" s="513"/>
      <c r="K64" s="513"/>
      <c r="L64" s="519"/>
      <c r="M64" s="453"/>
      <c r="N64" s="453"/>
      <c r="O64" s="287"/>
      <c r="P64" s="287"/>
      <c r="Q64" s="288"/>
    </row>
    <row r="65" spans="1:17">
      <c r="A65" s="447"/>
      <c r="B65" s="453"/>
      <c r="C65" s="402"/>
      <c r="D65" s="402"/>
      <c r="E65" s="133">
        <f>'5- Identificación de Riesgos'!D65</f>
        <v>0</v>
      </c>
      <c r="F65" s="441"/>
      <c r="G65" s="517"/>
      <c r="H65" s="402"/>
      <c r="I65" s="71"/>
      <c r="J65" s="513"/>
      <c r="K65" s="513"/>
      <c r="L65" s="519"/>
      <c r="M65" s="453"/>
      <c r="N65" s="453"/>
      <c r="O65" s="287"/>
      <c r="P65" s="287"/>
      <c r="Q65" s="288"/>
    </row>
    <row r="66" spans="1:17">
      <c r="A66" s="447"/>
      <c r="B66" s="453"/>
      <c r="C66" s="402"/>
      <c r="D66" s="402"/>
      <c r="E66" s="133">
        <f>'5- Identificación de Riesgos'!D66</f>
        <v>0</v>
      </c>
      <c r="F66" s="441"/>
      <c r="G66" s="517"/>
      <c r="H66" s="402"/>
      <c r="I66" s="71"/>
      <c r="J66" s="513"/>
      <c r="K66" s="513"/>
      <c r="L66" s="519"/>
      <c r="M66" s="453"/>
      <c r="N66" s="453"/>
      <c r="O66" s="287"/>
      <c r="P66" s="287"/>
      <c r="Q66" s="288"/>
    </row>
    <row r="67" spans="1:17">
      <c r="A67" s="447"/>
      <c r="B67" s="453"/>
      <c r="C67" s="402"/>
      <c r="D67" s="402"/>
      <c r="E67" s="133">
        <f>'5- Identificación de Riesgos'!D67</f>
        <v>0</v>
      </c>
      <c r="F67" s="441"/>
      <c r="G67" s="517"/>
      <c r="H67" s="402"/>
      <c r="I67" s="71"/>
      <c r="J67" s="513"/>
      <c r="K67" s="513"/>
      <c r="L67" s="519"/>
      <c r="M67" s="453"/>
      <c r="N67" s="453"/>
      <c r="O67" s="287"/>
      <c r="P67" s="287"/>
      <c r="Q67" s="288"/>
    </row>
    <row r="68" spans="1:17">
      <c r="A68" s="447"/>
      <c r="B68" s="453"/>
      <c r="C68" s="402"/>
      <c r="D68" s="402"/>
      <c r="E68" s="133">
        <f>'5- Identificación de Riesgos'!D68</f>
        <v>0</v>
      </c>
      <c r="F68" s="441"/>
      <c r="G68" s="517"/>
      <c r="H68" s="402"/>
      <c r="I68" s="71"/>
      <c r="J68" s="513"/>
      <c r="K68" s="513"/>
      <c r="L68" s="519"/>
      <c r="M68" s="453"/>
      <c r="N68" s="453"/>
      <c r="O68" s="287"/>
      <c r="P68" s="287"/>
      <c r="Q68" s="288"/>
    </row>
    <row r="69" spans="1:17" ht="15.75" thickBot="1">
      <c r="A69" s="447"/>
      <c r="B69" s="511"/>
      <c r="C69" s="402"/>
      <c r="D69" s="402"/>
      <c r="E69" s="133">
        <f>'5- Identificación de Riesgos'!D69</f>
        <v>0</v>
      </c>
      <c r="F69" s="441"/>
      <c r="G69" s="517"/>
      <c r="H69" s="402"/>
      <c r="I69" s="72"/>
      <c r="J69" s="514"/>
      <c r="K69" s="514"/>
      <c r="L69" s="520"/>
      <c r="M69" s="511"/>
      <c r="N69" s="511"/>
      <c r="O69" s="289"/>
      <c r="P69" s="289"/>
      <c r="Q69" s="290"/>
    </row>
    <row r="70" spans="1:17" ht="120" customHeight="1" thickBot="1">
      <c r="A70" s="446">
        <f>'5- Identificación de Riesgos'!A70</f>
        <v>7</v>
      </c>
      <c r="B70" s="452" t="str">
        <f>'5- Identificación de Riesgos'!B70</f>
        <v>Ofrecer, prometer, entregar, aceptar o solicitar una ventaja indebida para recibir bienes o servicios que no satisfacen las condiciones establecidas en los contratos y especificaciones técnicas</v>
      </c>
      <c r="C70" s="401" t="str">
        <f>'5- Identificación de Riesgos'!C70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70" s="511" t="s">
        <v>289</v>
      </c>
      <c r="E70" s="133" t="str">
        <f>'5- Identificación de Riesgos'!D70</f>
        <v>1. Falta de ética de los servidores públicos (Debilidades en principios y valores)</v>
      </c>
      <c r="F70" s="440" t="str">
        <f>'5- Identificación de Riesgos'!H70</f>
        <v>Muy Baja - 1</v>
      </c>
      <c r="G70" s="401" t="str">
        <f>'5- Identificación de Riesgos'!M70</f>
        <v>Moderado - 3</v>
      </c>
      <c r="H70" s="401" t="str">
        <f>'5- Identificación de Riesgos'!N70</f>
        <v>Moderado - 3</v>
      </c>
      <c r="I70" s="71"/>
      <c r="J70" s="512" t="str">
        <f>'6- Valoración Controles'!T70</f>
        <v>Muy Baja - 1</v>
      </c>
      <c r="K70" s="512" t="str">
        <f>'6- Valoración Controles'!U70</f>
        <v>Moderado - 3</v>
      </c>
      <c r="L70" s="518" t="e">
        <f>AVERAGE(#REF!)</f>
        <v>#REF!</v>
      </c>
      <c r="M70" s="452" t="str">
        <f>'6- Valoración Controles'!V70</f>
        <v>Moderado - 3</v>
      </c>
      <c r="N70" s="453" t="s">
        <v>434</v>
      </c>
      <c r="O70" s="284" t="s">
        <v>494</v>
      </c>
      <c r="P70" s="123" t="s">
        <v>498</v>
      </c>
      <c r="Q70" s="285" t="s">
        <v>556</v>
      </c>
    </row>
    <row r="71" spans="1:17" ht="45">
      <c r="A71" s="447"/>
      <c r="B71" s="453"/>
      <c r="C71" s="402"/>
      <c r="D71" s="402"/>
      <c r="E71" s="133" t="str">
        <f>'5- Identificación de Riesgos'!D71</f>
        <v>2. Falta de ética de terceros interesados (Debilidades principios y valores)</v>
      </c>
      <c r="F71" s="441"/>
      <c r="G71" s="517"/>
      <c r="H71" s="402"/>
      <c r="I71" s="71"/>
      <c r="J71" s="513"/>
      <c r="K71" s="513"/>
      <c r="L71" s="519"/>
      <c r="M71" s="453"/>
      <c r="N71" s="453"/>
      <c r="O71" s="286" t="s">
        <v>499</v>
      </c>
      <c r="P71" s="123" t="s">
        <v>498</v>
      </c>
      <c r="Q71" s="285" t="s">
        <v>556</v>
      </c>
    </row>
    <row r="72" spans="1:17" ht="30">
      <c r="A72" s="447"/>
      <c r="B72" s="453"/>
      <c r="C72" s="402"/>
      <c r="D72" s="402"/>
      <c r="E72" s="133" t="str">
        <f>'5- Identificación de Riesgos'!D72</f>
        <v>3. Debilidad en los controles de los procedimientos</v>
      </c>
      <c r="F72" s="441"/>
      <c r="G72" s="517"/>
      <c r="H72" s="402"/>
      <c r="I72" s="71"/>
      <c r="J72" s="513"/>
      <c r="K72" s="513"/>
      <c r="L72" s="519"/>
      <c r="M72" s="453"/>
      <c r="N72" s="453"/>
      <c r="O72" s="287"/>
      <c r="P72" s="287"/>
      <c r="Q72" s="288"/>
    </row>
    <row r="73" spans="1:17" ht="30">
      <c r="A73" s="447"/>
      <c r="B73" s="453"/>
      <c r="C73" s="402"/>
      <c r="D73" s="402"/>
      <c r="E73" s="133" t="str">
        <f>'5- Identificación de Riesgos'!D73</f>
        <v>a. No determinar y/o aplicar la lista de chequeo de los productos y especificaciones.</v>
      </c>
      <c r="F73" s="441"/>
      <c r="G73" s="517"/>
      <c r="H73" s="402"/>
      <c r="I73" s="71"/>
      <c r="J73" s="513"/>
      <c r="K73" s="513"/>
      <c r="L73" s="519"/>
      <c r="M73" s="453"/>
      <c r="N73" s="453"/>
      <c r="O73" s="287"/>
      <c r="P73" s="287"/>
      <c r="Q73" s="288"/>
    </row>
    <row r="74" spans="1:17" ht="60">
      <c r="A74" s="447"/>
      <c r="B74" s="453"/>
      <c r="C74" s="402"/>
      <c r="D74" s="402"/>
      <c r="E74" s="133" t="str">
        <f>'5- Identificación de Riesgos'!D74</f>
        <v>b. En los eventos de contar con Interventor, el Supervisor no efectua seguimiento y control a los informes de cumplimiento de obligaciones contractuales.</v>
      </c>
      <c r="F74" s="441"/>
      <c r="G74" s="517"/>
      <c r="H74" s="402"/>
      <c r="I74" s="71"/>
      <c r="J74" s="513"/>
      <c r="K74" s="513"/>
      <c r="L74" s="519"/>
      <c r="M74" s="453"/>
      <c r="N74" s="453"/>
      <c r="O74" s="287"/>
      <c r="P74" s="287"/>
      <c r="Q74" s="288"/>
    </row>
    <row r="75" spans="1:17" ht="45">
      <c r="A75" s="447"/>
      <c r="B75" s="453"/>
      <c r="C75" s="402"/>
      <c r="D75" s="402"/>
      <c r="E75" s="133" t="str">
        <f>'5- Identificación de Riesgos'!D75</f>
        <v>c. El Interventor y/o Supervisor se abstiene u omite verificar el cumplimiento de las obligaciones establecidas en el marco legal.</v>
      </c>
      <c r="F75" s="441"/>
      <c r="G75" s="517"/>
      <c r="H75" s="402"/>
      <c r="I75" s="71"/>
      <c r="J75" s="513"/>
      <c r="K75" s="513"/>
      <c r="L75" s="519"/>
      <c r="M75" s="453"/>
      <c r="N75" s="453"/>
      <c r="O75" s="287"/>
      <c r="P75" s="287"/>
      <c r="Q75" s="288"/>
    </row>
    <row r="76" spans="1:17" ht="60">
      <c r="A76" s="447"/>
      <c r="B76" s="453"/>
      <c r="C76" s="402"/>
      <c r="D76" s="402"/>
      <c r="E76" s="133" t="str">
        <f>'5- Identificación de Riesgos'!D76</f>
        <v>d. No determinar los mecanismos de verificación que garanticen la integralidad y calidad del bien, producto o servicio, según especificaciones</v>
      </c>
      <c r="F76" s="441"/>
      <c r="G76" s="517"/>
      <c r="H76" s="402"/>
      <c r="I76" s="71"/>
      <c r="J76" s="513"/>
      <c r="K76" s="513"/>
      <c r="L76" s="519"/>
      <c r="M76" s="453"/>
      <c r="N76" s="453"/>
      <c r="O76" s="287"/>
      <c r="P76" s="287"/>
      <c r="Q76" s="288"/>
    </row>
    <row r="77" spans="1:17">
      <c r="A77" s="447"/>
      <c r="B77" s="453"/>
      <c r="C77" s="402"/>
      <c r="D77" s="402"/>
      <c r="E77" s="133">
        <f>'5- Identificación de Riesgos'!D77</f>
        <v>0</v>
      </c>
      <c r="F77" s="441"/>
      <c r="G77" s="517"/>
      <c r="H77" s="402"/>
      <c r="I77" s="71"/>
      <c r="J77" s="513"/>
      <c r="K77" s="513"/>
      <c r="L77" s="519"/>
      <c r="M77" s="453"/>
      <c r="N77" s="453"/>
      <c r="O77" s="287"/>
      <c r="P77" s="287"/>
      <c r="Q77" s="288"/>
    </row>
    <row r="78" spans="1:17">
      <c r="A78" s="447"/>
      <c r="B78" s="453"/>
      <c r="C78" s="402"/>
      <c r="D78" s="402"/>
      <c r="E78" s="133">
        <f>'5- Identificación de Riesgos'!D78</f>
        <v>0</v>
      </c>
      <c r="F78" s="441"/>
      <c r="G78" s="517"/>
      <c r="H78" s="402"/>
      <c r="I78" s="71"/>
      <c r="J78" s="513"/>
      <c r="K78" s="513"/>
      <c r="L78" s="519"/>
      <c r="M78" s="453"/>
      <c r="N78" s="453"/>
      <c r="O78" s="287"/>
      <c r="P78" s="287"/>
      <c r="Q78" s="288"/>
    </row>
    <row r="79" spans="1:17" ht="15.75" thickBot="1">
      <c r="A79" s="447"/>
      <c r="B79" s="511"/>
      <c r="C79" s="402"/>
      <c r="D79" s="402"/>
      <c r="E79" s="133">
        <f>'5- Identificación de Riesgos'!D79</f>
        <v>0</v>
      </c>
      <c r="F79" s="441"/>
      <c r="G79" s="517"/>
      <c r="H79" s="402"/>
      <c r="I79" s="72"/>
      <c r="J79" s="514"/>
      <c r="K79" s="514"/>
      <c r="L79" s="520"/>
      <c r="M79" s="511"/>
      <c r="N79" s="511"/>
      <c r="O79" s="291"/>
      <c r="P79" s="291"/>
      <c r="Q79" s="292"/>
    </row>
    <row r="80" spans="1:17" ht="54" customHeight="1">
      <c r="A80" s="446">
        <f>'5- Identificación de Riesgos'!A80</f>
        <v>8</v>
      </c>
      <c r="B80" s="452" t="str">
        <f>'5- Identificación de Riesgos'!B80</f>
        <v>Ofrecer, prometer, entregar, aceptar o solicitar una ventaja indebida para permitir el uso de los bienes muebles e inmubles, equipos y consumibles de la entidad con destino diferente a lo establecido.</v>
      </c>
      <c r="C80" s="401" t="str">
        <f>'5- Identificación de Riesgos'!C80</f>
        <v xml:space="preserve">Permitir el uso o destinación de los bienes muebles, inmuebles,  equipos y consumibles de la entidad con proposito diferente a lo establecido </v>
      </c>
      <c r="D80" s="511" t="s">
        <v>289</v>
      </c>
      <c r="E80" s="133" t="str">
        <f>'5- Identificación de Riesgos'!D80</f>
        <v>1. Falta de ética de los servidores públicos (Debilidades en principios y valores)</v>
      </c>
      <c r="F80" s="440" t="str">
        <f>'5- Identificación de Riesgos'!H80</f>
        <v>Muy Baja - 1</v>
      </c>
      <c r="G80" s="401" t="str">
        <f>'5- Identificación de Riesgos'!M80</f>
        <v>Mayor - 4</v>
      </c>
      <c r="H80" s="401" t="str">
        <f>'5- Identificación de Riesgos'!N80</f>
        <v>Alto  - 4</v>
      </c>
      <c r="I80" s="71"/>
      <c r="J80" s="512" t="str">
        <f>'6- Valoración Controles'!T80</f>
        <v>Muy Baja - 1</v>
      </c>
      <c r="K80" s="512" t="str">
        <f>'6- Valoración Controles'!U80</f>
        <v>Mayor - 4</v>
      </c>
      <c r="L80" s="518" t="e">
        <f>AVERAGE(#REF!)</f>
        <v>#REF!</v>
      </c>
      <c r="M80" s="452" t="str">
        <f>'6- Valoración Controles'!V80</f>
        <v>Alto  - 4</v>
      </c>
      <c r="N80" s="453" t="s">
        <v>434</v>
      </c>
      <c r="O80" s="286" t="s">
        <v>499</v>
      </c>
      <c r="P80" s="123" t="s">
        <v>498</v>
      </c>
      <c r="Q80" s="285" t="s">
        <v>556</v>
      </c>
    </row>
    <row r="81" spans="1:17" ht="30">
      <c r="A81" s="447"/>
      <c r="B81" s="453"/>
      <c r="C81" s="402"/>
      <c r="D81" s="402"/>
      <c r="E81" s="133" t="str">
        <f>'5- Identificación de Riesgos'!D81</f>
        <v>2. Falta de ética de terceros interesados  (Debilidades principios y valores)</v>
      </c>
      <c r="F81" s="441"/>
      <c r="G81" s="517"/>
      <c r="H81" s="402"/>
      <c r="I81" s="71"/>
      <c r="J81" s="513"/>
      <c r="K81" s="513"/>
      <c r="L81" s="519"/>
      <c r="M81" s="453"/>
      <c r="N81" s="453"/>
      <c r="O81" s="296"/>
      <c r="P81" s="296"/>
      <c r="Q81" s="296"/>
    </row>
    <row r="82" spans="1:17" ht="45">
      <c r="A82" s="447"/>
      <c r="B82" s="453"/>
      <c r="C82" s="402"/>
      <c r="D82" s="402"/>
      <c r="E82" s="133" t="str">
        <f>'5- Identificación de Riesgos'!D82</f>
        <v>3. Debilidad en los controles de los procedimientos para el manejo de los bienes muebles, equipos y consumibles</v>
      </c>
      <c r="F82" s="441"/>
      <c r="G82" s="517"/>
      <c r="H82" s="402"/>
      <c r="I82" s="71"/>
      <c r="J82" s="513"/>
      <c r="K82" s="513"/>
      <c r="L82" s="519"/>
      <c r="M82" s="453"/>
      <c r="N82" s="453"/>
      <c r="O82" s="134"/>
      <c r="P82" s="134"/>
      <c r="Q82" s="135"/>
    </row>
    <row r="83" spans="1:17" ht="45">
      <c r="A83" s="447"/>
      <c r="B83" s="453"/>
      <c r="C83" s="402"/>
      <c r="D83" s="402"/>
      <c r="E83" s="133" t="str">
        <f>'5- Identificación de Riesgos'!D83</f>
        <v>4. Debilidad en los controles para el retiro de los bienes muebles, equipos y consumibles de las sedes de la entidad</v>
      </c>
      <c r="F83" s="441"/>
      <c r="G83" s="517"/>
      <c r="H83" s="402"/>
      <c r="I83" s="71"/>
      <c r="J83" s="513"/>
      <c r="K83" s="513"/>
      <c r="L83" s="519"/>
      <c r="M83" s="453"/>
      <c r="N83" s="453"/>
      <c r="O83" s="134"/>
      <c r="P83" s="134"/>
      <c r="Q83" s="135"/>
    </row>
    <row r="84" spans="1:17">
      <c r="A84" s="447"/>
      <c r="B84" s="453"/>
      <c r="C84" s="402"/>
      <c r="D84" s="402"/>
      <c r="E84" s="133">
        <f>'5- Identificación de Riesgos'!D84</f>
        <v>0</v>
      </c>
      <c r="F84" s="441"/>
      <c r="G84" s="517"/>
      <c r="H84" s="402"/>
      <c r="I84" s="71"/>
      <c r="J84" s="513"/>
      <c r="K84" s="513"/>
      <c r="L84" s="519"/>
      <c r="M84" s="453"/>
      <c r="N84" s="453"/>
      <c r="O84" s="134"/>
      <c r="P84" s="134"/>
      <c r="Q84" s="135"/>
    </row>
    <row r="85" spans="1:17">
      <c r="A85" s="447"/>
      <c r="B85" s="453"/>
      <c r="C85" s="402"/>
      <c r="D85" s="402"/>
      <c r="E85" s="133">
        <f>'5- Identificación de Riesgos'!D85</f>
        <v>0</v>
      </c>
      <c r="F85" s="441"/>
      <c r="G85" s="517"/>
      <c r="H85" s="402"/>
      <c r="I85" s="71"/>
      <c r="J85" s="513"/>
      <c r="K85" s="513"/>
      <c r="L85" s="519"/>
      <c r="M85" s="453"/>
      <c r="N85" s="453"/>
      <c r="O85" s="134"/>
      <c r="P85" s="134"/>
      <c r="Q85" s="135"/>
    </row>
    <row r="86" spans="1:17">
      <c r="A86" s="447"/>
      <c r="B86" s="453"/>
      <c r="C86" s="402"/>
      <c r="D86" s="402"/>
      <c r="E86" s="133">
        <f>'5- Identificación de Riesgos'!D86</f>
        <v>0</v>
      </c>
      <c r="F86" s="441"/>
      <c r="G86" s="517"/>
      <c r="H86" s="402"/>
      <c r="I86" s="71"/>
      <c r="J86" s="513"/>
      <c r="K86" s="513"/>
      <c r="L86" s="519"/>
      <c r="M86" s="453"/>
      <c r="N86" s="453"/>
      <c r="O86" s="134"/>
      <c r="P86" s="134"/>
      <c r="Q86" s="135"/>
    </row>
    <row r="87" spans="1:17">
      <c r="A87" s="447"/>
      <c r="B87" s="453"/>
      <c r="C87" s="402"/>
      <c r="D87" s="402"/>
      <c r="E87" s="133">
        <f>'5- Identificación de Riesgos'!D87</f>
        <v>0</v>
      </c>
      <c r="F87" s="441"/>
      <c r="G87" s="517"/>
      <c r="H87" s="402"/>
      <c r="I87" s="71"/>
      <c r="J87" s="513"/>
      <c r="K87" s="513"/>
      <c r="L87" s="519"/>
      <c r="M87" s="453"/>
      <c r="N87" s="453"/>
      <c r="O87" s="134"/>
      <c r="P87" s="134"/>
      <c r="Q87" s="135"/>
    </row>
    <row r="88" spans="1:17">
      <c r="A88" s="447"/>
      <c r="B88" s="453"/>
      <c r="C88" s="402"/>
      <c r="D88" s="402"/>
      <c r="E88" s="133">
        <f>'5- Identificación de Riesgos'!D88</f>
        <v>0</v>
      </c>
      <c r="F88" s="441"/>
      <c r="G88" s="517"/>
      <c r="H88" s="402"/>
      <c r="I88" s="71"/>
      <c r="J88" s="513"/>
      <c r="K88" s="513"/>
      <c r="L88" s="519"/>
      <c r="M88" s="453"/>
      <c r="N88" s="453"/>
      <c r="O88" s="134"/>
      <c r="P88" s="134"/>
      <c r="Q88" s="135"/>
    </row>
    <row r="89" spans="1:17">
      <c r="A89" s="447"/>
      <c r="B89" s="511"/>
      <c r="C89" s="402"/>
      <c r="D89" s="402"/>
      <c r="E89" s="133">
        <f>'5- Identificación de Riesgos'!D89</f>
        <v>0</v>
      </c>
      <c r="F89" s="441"/>
      <c r="G89" s="517"/>
      <c r="H89" s="402"/>
      <c r="I89" s="72"/>
      <c r="J89" s="514"/>
      <c r="K89" s="514"/>
      <c r="L89" s="520"/>
      <c r="M89" s="511"/>
      <c r="N89" s="511"/>
      <c r="O89" s="134"/>
      <c r="P89" s="134"/>
      <c r="Q89" s="135"/>
    </row>
  </sheetData>
  <mergeCells count="123">
    <mergeCell ref="C1:Q3"/>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s>
  <conditionalFormatting sqref="F10 F20 F30 F40 F50 F60 F70 F80">
    <cfRule type="cellIs" dxfId="190" priority="1132" operator="between">
      <formula>0</formula>
      <formula>2</formula>
    </cfRule>
    <cfRule type="cellIs" dxfId="189" priority="1131" operator="between">
      <formula>1</formula>
      <formula>2</formula>
    </cfRule>
    <cfRule type="containsText" dxfId="186" priority="1125" operator="containsText" text="Alta">
      <formula>NOT(ISERROR(SEARCH("Alta",F10)))</formula>
    </cfRule>
    <cfRule type="containsText" dxfId="185" priority="1128" operator="containsText" text="Muy baja">
      <formula>NOT(ISERROR(SEARCH("Muy baja",F10)))</formula>
    </cfRule>
    <cfRule type="containsText" dxfId="184" priority="1127" operator="containsText" text="Baja">
      <formula>NOT(ISERROR(SEARCH("Baja",F10)))</formula>
    </cfRule>
    <cfRule type="containsText" dxfId="183" priority="1126" operator="containsText" text="Media">
      <formula>NOT(ISERROR(SEARCH("Media",F10)))</formula>
    </cfRule>
    <cfRule type="containsText" dxfId="182" priority="1124" operator="containsText" text="Muy bajo">
      <formula>NOT(ISERROR(SEARCH("Muy bajo",F10)))</formula>
    </cfRule>
    <cfRule type="containsText" dxfId="181" priority="1123" operator="containsText" text="Muy Baja'Tabla probabilidad'!">
      <formula>NOT(ISERROR(SEARCH("Muy Baja'Tabla probabilidad'!",F10)))</formula>
    </cfRule>
    <cfRule type="containsText" dxfId="180" priority="1122" operator="containsText" text="Muy Baja">
      <formula>NOT(ISERROR(SEARCH("Muy Baja",F10)))</formula>
    </cfRule>
    <cfRule type="containsText" dxfId="179" priority="1121" operator="containsText" text="Muy Baja">
      <formula>NOT(ISERROR(SEARCH("Muy Baja",F10)))</formula>
    </cfRule>
    <cfRule type="containsText" dxfId="178" priority="1120" operator="containsText" text="Muy Baja">
      <formula>NOT(ISERROR(SEARCH("Muy Baja",F10)))</formula>
    </cfRule>
    <cfRule type="containsText" dxfId="177" priority="1119" operator="containsText" text="Baja">
      <formula>NOT(ISERROR(SEARCH("Baja",F10)))</formula>
    </cfRule>
    <cfRule type="containsText" dxfId="176" priority="1118" operator="containsText" text="Muy Baja">
      <formula>NOT(ISERROR(SEARCH("Muy Baja",F10)))</formula>
    </cfRule>
    <cfRule type="containsText" dxfId="175" priority="1117" operator="containsText" text="Media">
      <formula>NOT(ISERROR(SEARCH("Media",F10)))</formula>
    </cfRule>
    <cfRule type="containsText" dxfId="174" priority="1116" operator="containsText" text="Media">
      <formula>NOT(ISERROR(SEARCH("Media",F10)))</formula>
    </cfRule>
    <cfRule type="containsText" dxfId="173" priority="1115" operator="containsText" text="Media">
      <formula>NOT(ISERROR(SEARCH("Media",F10)))</formula>
    </cfRule>
    <cfRule type="containsText" dxfId="172" priority="1114" operator="containsText" text="Alta">
      <formula>NOT(ISERROR(SEARCH("Alta",F10)))</formula>
    </cfRule>
    <cfRule type="containsText" dxfId="171" priority="1112" operator="containsText" text="Muy Alta">
      <formula>NOT(ISERROR(SEARCH("Muy Alta",F10)))</formula>
    </cfRule>
    <cfRule type="containsText" dxfId="170" priority="1111" operator="containsText" text="Baja">
      <formula>NOT(ISERROR(SEARCH("Baja",F10)))</formula>
    </cfRule>
    <cfRule type="containsText" dxfId="169" priority="1110" operator="containsText" text="Muy Baja">
      <formula>NOT(ISERROR(SEARCH("Muy Baja",F10)))</formula>
    </cfRule>
  </conditionalFormatting>
  <conditionalFormatting sqref="G10 G20 G30 G40 G50 G60 G70 G80">
    <cfRule type="containsText" dxfId="168" priority="1106" operator="containsText" text="Alta">
      <formula>NOT(ISERROR(SEARCH("Alta",G10)))</formula>
    </cfRule>
    <cfRule type="containsText" dxfId="167" priority="1105" operator="containsText" text="Mayor">
      <formula>NOT(ISERROR(SEARCH("Mayor",G10)))</formula>
    </cfRule>
    <cfRule type="containsText" dxfId="166" priority="1104" operator="containsText" text="Catastrófico">
      <formula>NOT(ISERROR(SEARCH("Catastrófico",G10)))</formula>
    </cfRule>
    <cfRule type="containsText" dxfId="165" priority="1107" operator="containsText" text="Moderado">
      <formula>NOT(ISERROR(SEARCH("Moderado",G10)))</formula>
    </cfRule>
    <cfRule type="containsText" dxfId="164" priority="1109" operator="containsText" text="Leve">
      <formula>NOT(ISERROR(SEARCH("Leve",G10)))</formula>
    </cfRule>
    <cfRule type="containsText" dxfId="163" priority="1108" operator="containsText" text="Menor">
      <formula>NOT(ISERROR(SEARCH("Menor",G10)))</formula>
    </cfRule>
  </conditionalFormatting>
  <conditionalFormatting sqref="H10:I10 H20:I20 H30:I30 H40:I40 H50:I50 H60:I60 H70 H80">
    <cfRule type="containsText" dxfId="162" priority="1101" operator="containsText" text="Bajo">
      <formula>NOT(ISERROR(SEARCH("Bajo",H10)))</formula>
    </cfRule>
    <cfRule type="containsText" dxfId="161" priority="1102" operator="containsText" text="Moderado">
      <formula>NOT(ISERROR(SEARCH("Moderado",H10)))</formula>
    </cfRule>
    <cfRule type="containsText" dxfId="160" priority="1103" operator="containsText" text="Extremo">
      <formula>NOT(ISERROR(SEARCH("Extremo",H10)))</formula>
    </cfRule>
    <cfRule type="containsText" dxfId="159" priority="1100" operator="containsText" text="Alto">
      <formula>NOT(ISERROR(SEARCH("Alto",H10)))</formula>
    </cfRule>
  </conditionalFormatting>
  <conditionalFormatting sqref="H10:I10 H20:I20 H30:I30 H40:I40 H50:I50 H60:I60">
    <cfRule type="containsText" dxfId="158" priority="1099" operator="containsText" text="Extremo">
      <formula>NOT(ISERROR(SEARCH("Extremo",H10)))</formula>
    </cfRule>
  </conditionalFormatting>
  <conditionalFormatting sqref="H70:I70">
    <cfRule type="containsText" dxfId="157" priority="396" operator="containsText" text="Extremo">
      <formula>NOT(ISERROR(SEARCH("Extremo",H70)))</formula>
    </cfRule>
  </conditionalFormatting>
  <conditionalFormatting sqref="H80:I80">
    <cfRule type="containsText" dxfId="156" priority="343" operator="containsText" text="Extremo">
      <formula>NOT(ISERROR(SEARCH("Extremo",H80)))</formula>
    </cfRule>
  </conditionalFormatting>
  <conditionalFormatting sqref="I70">
    <cfRule type="containsText" dxfId="155" priority="394" operator="containsText" text="Bajo">
      <formula>NOT(ISERROR(SEARCH("Bajo",I70)))</formula>
    </cfRule>
    <cfRule type="containsText" dxfId="154" priority="395" operator="containsText" text="Moderado">
      <formula>NOT(ISERROR(SEARCH("Moderado",I70)))</formula>
    </cfRule>
    <cfRule type="containsText" dxfId="153" priority="393" operator="containsText" text="Alto">
      <formula>NOT(ISERROR(SEARCH("Alto",I70)))</formula>
    </cfRule>
    <cfRule type="containsText" dxfId="152" priority="392" operator="containsText" text="Extremo">
      <formula>NOT(ISERROR(SEARCH("Extremo",I70)))</formula>
    </cfRule>
  </conditionalFormatting>
  <conditionalFormatting sqref="I80">
    <cfRule type="containsText" dxfId="151" priority="340" operator="containsText" text="Alto">
      <formula>NOT(ISERROR(SEARCH("Alto",I80)))</formula>
    </cfRule>
    <cfRule type="containsText" dxfId="150" priority="341" operator="containsText" text="Bajo">
      <formula>NOT(ISERROR(SEARCH("Bajo",I80)))</formula>
    </cfRule>
    <cfRule type="containsText" dxfId="149" priority="339" operator="containsText" text="Extremo">
      <formula>NOT(ISERROR(SEARCH("Extremo",I80)))</formula>
    </cfRule>
    <cfRule type="containsText" dxfId="148" priority="342" operator="containsText" text="Moderado">
      <formula>NOT(ISERROR(SEARCH("Moderado",I80)))</formula>
    </cfRule>
  </conditionalFormatting>
  <conditionalFormatting sqref="J10:J89">
    <cfRule type="containsText" dxfId="147" priority="1072" operator="containsText" text="Muy Baja">
      <formula>NOT(ISERROR(SEARCH("Muy Baja",J10)))</formula>
    </cfRule>
    <cfRule type="containsText" dxfId="146" priority="1071" operator="containsText" text="Baja">
      <formula>NOT(ISERROR(SEARCH("Baja",J10)))</formula>
    </cfRule>
    <cfRule type="containsText" dxfId="145" priority="1070" operator="containsText" text="Media">
      <formula>NOT(ISERROR(SEARCH("Media",J10)))</formula>
    </cfRule>
    <cfRule type="containsText" dxfId="144" priority="1069" operator="containsText" text="Alta">
      <formula>NOT(ISERROR(SEARCH("Alta",J10)))</formula>
    </cfRule>
    <cfRule type="containsText" dxfId="143" priority="1068" operator="containsText" text="Muy Alta">
      <formula>NOT(ISERROR(SEARCH("Muy Alta",J10)))</formula>
    </cfRule>
    <cfRule type="containsText" dxfId="142" priority="801" operator="containsText" text="Muy Baja">
      <formula>NOT(ISERROR(SEARCH("Muy Baja",J10)))</formula>
    </cfRule>
  </conditionalFormatting>
  <conditionalFormatting sqref="K10:K89">
    <cfRule type="containsText" dxfId="141" priority="1067" operator="containsText" text="Mayor">
      <formula>NOT(ISERROR(SEARCH("Mayor",K10)))</formula>
    </cfRule>
    <cfRule type="containsText" dxfId="140" priority="1066" operator="containsText" text="Leve">
      <formula>NOT(ISERROR(SEARCH("Leve",K10)))</formula>
    </cfRule>
    <cfRule type="containsText" dxfId="139" priority="1065" operator="containsText" text="Menor">
      <formula>NOT(ISERROR(SEARCH("Menor",K10)))</formula>
    </cfRule>
    <cfRule type="containsText" dxfId="138" priority="1064" operator="containsText" text="Moderado">
      <formula>NOT(ISERROR(SEARCH("Moderado",K10)))</formula>
    </cfRule>
    <cfRule type="containsText" dxfId="137" priority="1063" operator="containsText" text="Catastrófico">
      <formula>NOT(ISERROR(SEARCH("Catastrófico",K10)))</formula>
    </cfRule>
  </conditionalFormatting>
  <conditionalFormatting sqref="M10 M20 M30 M40 M50 M60 M70 M80">
    <cfRule type="containsText" dxfId="136" priority="1081" operator="containsText" text="Alto">
      <formula>NOT(ISERROR(SEARCH("Alto",M10)))</formula>
    </cfRule>
    <cfRule type="containsText" dxfId="135" priority="1080" operator="containsText" text="Baja">
      <formula>NOT(ISERROR(SEARCH("Baja",M10)))</formula>
    </cfRule>
    <cfRule type="containsText" dxfId="134" priority="1076" operator="containsText" text="Menor">
      <formula>NOT(ISERROR(SEARCH("Menor",M10)))</formula>
    </cfRule>
    <cfRule type="containsText" dxfId="133" priority="1079" operator="containsText" text="Extremo">
      <formula>NOT(ISERROR(SEARCH("Extremo",M10)))</formula>
    </cfRule>
    <cfRule type="containsText" dxfId="132" priority="1078" operator="containsText" text="Moderado">
      <formula>NOT(ISERROR(SEARCH("Moderado",M10)))</formula>
    </cfRule>
    <cfRule type="containsText" dxfId="131" priority="1077" operator="containsText" text="Bajo">
      <formula>NOT(ISERROR(SEARCH("Bajo",M10)))</formula>
    </cfRule>
    <cfRule type="containsText" dxfId="130" priority="1075" operator="containsText" text="Moderado">
      <formula>NOT(ISERROR(SEARCH("Moderado",M10)))</formula>
    </cfRule>
    <cfRule type="containsText" dxfId="129" priority="1074" operator="containsText" text="Alto">
      <formula>NOT(ISERROR(SEARCH("Alto",M10)))</formula>
    </cfRule>
    <cfRule type="containsText" dxfId="128" priority="1073" operator="containsText" text="Extremo">
      <formula>NOT(ISERROR(SEARCH("Extremo",M10)))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Enunciar cuál es el control" sqref="O60:O61 O70:O71 O50:O51 O20 O30 O40 O80" xr:uid="{3F7A7D9B-02C4-4166-B99B-842682CD5AEA}"/>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30" sqref="Q3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33" t="s">
        <v>378</v>
      </c>
      <c r="C2" s="534"/>
      <c r="D2" s="534"/>
      <c r="E2" s="534"/>
      <c r="F2" s="183"/>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27" t="s">
        <v>379</v>
      </c>
      <c r="D4" s="529"/>
      <c r="E4" s="527" t="s">
        <v>380</v>
      </c>
      <c r="F4" s="529"/>
      <c r="G4" s="1"/>
      <c r="H4" s="1"/>
      <c r="I4" s="1"/>
      <c r="J4" s="1"/>
      <c r="K4" s="1"/>
      <c r="L4" s="1"/>
      <c r="M4" s="1"/>
      <c r="N4" s="1"/>
      <c r="O4" s="1"/>
      <c r="P4" s="1"/>
      <c r="Q4" s="1"/>
      <c r="R4" s="1"/>
      <c r="S4" s="1"/>
      <c r="T4" s="1"/>
      <c r="U4" s="1"/>
      <c r="V4" s="1"/>
    </row>
    <row r="5" spans="1:128" ht="40.5" customHeight="1">
      <c r="A5" s="1"/>
      <c r="B5" s="50"/>
      <c r="C5" s="188" t="s">
        <v>381</v>
      </c>
      <c r="D5" s="189"/>
      <c r="E5" s="178" t="s">
        <v>382</v>
      </c>
      <c r="F5" s="178" t="s">
        <v>380</v>
      </c>
      <c r="G5" s="1"/>
      <c r="H5" s="1"/>
      <c r="I5" s="1"/>
      <c r="J5" s="1"/>
      <c r="K5" s="1"/>
      <c r="L5" s="1"/>
      <c r="M5" s="1"/>
      <c r="N5" s="1"/>
      <c r="O5" s="1"/>
      <c r="P5" s="1"/>
      <c r="Q5" s="1"/>
      <c r="R5" s="1"/>
      <c r="S5" s="1"/>
      <c r="T5" s="1"/>
      <c r="U5" s="1"/>
      <c r="V5" s="1"/>
    </row>
    <row r="6" spans="1:128" ht="20.25">
      <c r="A6" s="1"/>
      <c r="B6" s="51" t="s">
        <v>383</v>
      </c>
      <c r="C6" s="184" t="s">
        <v>384</v>
      </c>
      <c r="D6" s="185">
        <v>0.04</v>
      </c>
      <c r="E6" s="186" t="s">
        <v>385</v>
      </c>
      <c r="F6" s="78">
        <v>1</v>
      </c>
      <c r="G6" s="1"/>
      <c r="H6" s="39"/>
      <c r="I6" s="1"/>
      <c r="J6" s="1"/>
      <c r="K6" s="1"/>
      <c r="L6" s="1"/>
      <c r="M6" s="1"/>
      <c r="N6" s="1"/>
      <c r="O6" s="1"/>
      <c r="P6" s="1"/>
      <c r="Q6" s="1"/>
      <c r="R6" s="1"/>
      <c r="S6" s="1"/>
      <c r="T6" s="1"/>
      <c r="U6" s="1"/>
      <c r="V6" s="1"/>
    </row>
    <row r="7" spans="1:128" ht="20.25">
      <c r="A7" s="1"/>
      <c r="B7" s="52" t="s">
        <v>386</v>
      </c>
      <c r="C7" s="184" t="s">
        <v>387</v>
      </c>
      <c r="D7" s="185">
        <v>0.09</v>
      </c>
      <c r="E7" s="186" t="s">
        <v>388</v>
      </c>
      <c r="F7" s="78">
        <v>2</v>
      </c>
      <c r="G7" s="1"/>
      <c r="H7" s="1"/>
      <c r="I7" s="1"/>
      <c r="J7" s="1"/>
      <c r="K7" s="1"/>
      <c r="L7" s="1"/>
      <c r="M7" s="1"/>
      <c r="N7" s="1"/>
      <c r="O7" s="1"/>
      <c r="P7" s="1"/>
      <c r="Q7" s="1"/>
      <c r="R7" s="1"/>
      <c r="S7" s="1"/>
      <c r="T7" s="1"/>
      <c r="U7" s="1"/>
      <c r="V7" s="1"/>
    </row>
    <row r="8" spans="1:128" ht="20.25">
      <c r="A8" s="1"/>
      <c r="B8" s="53" t="s">
        <v>389</v>
      </c>
      <c r="C8" s="184" t="s">
        <v>390</v>
      </c>
      <c r="D8" s="185">
        <v>0.28999999999999998</v>
      </c>
      <c r="E8" s="186" t="s">
        <v>391</v>
      </c>
      <c r="F8" s="78">
        <v>3</v>
      </c>
      <c r="G8" s="1"/>
      <c r="H8" s="1"/>
      <c r="I8" s="1"/>
      <c r="J8" s="1"/>
      <c r="K8" s="1"/>
      <c r="L8" s="1"/>
      <c r="M8" s="1"/>
      <c r="N8" s="1"/>
      <c r="O8" s="1"/>
      <c r="P8" s="1"/>
      <c r="Q8" s="1"/>
      <c r="R8" s="1"/>
      <c r="S8" s="1"/>
      <c r="T8" s="1"/>
      <c r="U8" s="1"/>
      <c r="V8" s="1"/>
    </row>
    <row r="9" spans="1:128" ht="20.25">
      <c r="A9" s="1"/>
      <c r="B9" s="54" t="s">
        <v>392</v>
      </c>
      <c r="C9" s="184" t="s">
        <v>393</v>
      </c>
      <c r="D9" s="185">
        <v>0.49</v>
      </c>
      <c r="E9" s="186" t="s">
        <v>394</v>
      </c>
      <c r="F9" s="78">
        <v>4</v>
      </c>
      <c r="G9" s="1"/>
      <c r="H9" s="1"/>
      <c r="I9" s="1"/>
      <c r="J9" s="1"/>
      <c r="K9" s="1"/>
      <c r="L9" s="1"/>
      <c r="M9" s="1"/>
      <c r="N9" s="1"/>
      <c r="O9" s="1"/>
      <c r="P9" s="1"/>
      <c r="Q9" s="1"/>
      <c r="R9" s="1"/>
      <c r="S9" s="1"/>
      <c r="T9" s="1"/>
      <c r="U9" s="1"/>
      <c r="V9" s="1"/>
    </row>
    <row r="10" spans="1:128" ht="20.25">
      <c r="A10" s="1"/>
      <c r="B10" s="55" t="s">
        <v>395</v>
      </c>
      <c r="C10" s="184" t="s">
        <v>396</v>
      </c>
      <c r="D10" s="185">
        <v>1</v>
      </c>
      <c r="E10" s="186" t="s">
        <v>397</v>
      </c>
      <c r="F10" s="78">
        <v>5</v>
      </c>
      <c r="G10" s="1"/>
      <c r="H10" s="1"/>
      <c r="I10" s="73" t="s">
        <v>398</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33" t="s">
        <v>399</v>
      </c>
      <c r="C14" s="534"/>
      <c r="D14" s="534"/>
      <c r="E14" s="534"/>
      <c r="F14" s="183"/>
      <c r="G14" s="49"/>
      <c r="H14" s="1"/>
      <c r="I14" s="1"/>
      <c r="J14" s="1"/>
      <c r="K14" s="1"/>
      <c r="L14" s="1"/>
      <c r="M14" s="1"/>
      <c r="N14" s="1"/>
      <c r="O14" s="1"/>
      <c r="P14" s="1"/>
      <c r="Q14" s="1"/>
      <c r="R14" s="1"/>
      <c r="S14" s="1"/>
      <c r="T14" s="1"/>
      <c r="U14" s="1"/>
      <c r="V14" s="1"/>
    </row>
    <row r="15" spans="1:128">
      <c r="A15" s="1"/>
      <c r="B15" s="535"/>
      <c r="C15" s="536"/>
      <c r="D15" s="536"/>
      <c r="E15" s="536"/>
      <c r="F15" s="537"/>
      <c r="G15" s="1"/>
      <c r="H15" s="1"/>
      <c r="I15" s="1"/>
      <c r="J15" s="1"/>
      <c r="K15" s="1"/>
      <c r="L15" s="1"/>
      <c r="M15" s="1"/>
      <c r="N15" s="1"/>
      <c r="O15" s="1"/>
      <c r="P15" s="1"/>
      <c r="Q15" s="1"/>
      <c r="R15" s="1"/>
      <c r="S15" s="1"/>
      <c r="T15" s="1"/>
      <c r="U15" s="1"/>
      <c r="V15" s="1"/>
    </row>
    <row r="16" spans="1:128" s="59" customFormat="1" ht="20.25" customHeight="1">
      <c r="A16" s="57"/>
      <c r="B16" s="76"/>
      <c r="C16" s="527" t="s">
        <v>291</v>
      </c>
      <c r="D16" s="528"/>
      <c r="E16" s="529"/>
      <c r="F16" s="77"/>
      <c r="G16" s="57"/>
      <c r="H16" s="57"/>
      <c r="I16" s="74" t="s">
        <v>287</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400</v>
      </c>
      <c r="C17" s="530" t="s">
        <v>401</v>
      </c>
      <c r="D17" s="531"/>
      <c r="E17" s="532"/>
      <c r="F17" s="78">
        <v>1</v>
      </c>
      <c r="G17" s="57"/>
      <c r="H17" s="57"/>
      <c r="I17" s="73" t="s">
        <v>291</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402</v>
      </c>
      <c r="C18" s="530" t="s">
        <v>403</v>
      </c>
      <c r="D18" s="531"/>
      <c r="E18" s="532"/>
      <c r="F18" s="78">
        <v>2</v>
      </c>
      <c r="G18" s="57"/>
      <c r="H18" s="57"/>
      <c r="I18" s="73" t="s">
        <v>293</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404</v>
      </c>
      <c r="C19" s="530" t="s">
        <v>405</v>
      </c>
      <c r="D19" s="531"/>
      <c r="E19" s="532"/>
      <c r="F19" s="78">
        <v>3</v>
      </c>
      <c r="G19" s="57"/>
      <c r="H19" s="57"/>
      <c r="I19" s="73" t="s">
        <v>289</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406</v>
      </c>
      <c r="C20" s="530" t="s">
        <v>292</v>
      </c>
      <c r="D20" s="531"/>
      <c r="E20" s="532"/>
      <c r="F20" s="78">
        <v>4</v>
      </c>
      <c r="G20" s="57"/>
      <c r="H20" s="57"/>
      <c r="I20" s="73" t="s">
        <v>298</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407</v>
      </c>
      <c r="C21" s="530" t="s">
        <v>322</v>
      </c>
      <c r="D21" s="531"/>
      <c r="E21" s="532"/>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27" t="s">
        <v>293</v>
      </c>
      <c r="D24" s="528"/>
      <c r="E24" s="529"/>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400</v>
      </c>
      <c r="C25" s="530" t="s">
        <v>408</v>
      </c>
      <c r="D25" s="531"/>
      <c r="E25" s="532"/>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402</v>
      </c>
      <c r="C26" s="530" t="s">
        <v>340</v>
      </c>
      <c r="D26" s="531"/>
      <c r="E26" s="532"/>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404</v>
      </c>
      <c r="C27" s="530" t="s">
        <v>294</v>
      </c>
      <c r="D27" s="531"/>
      <c r="E27" s="532"/>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406</v>
      </c>
      <c r="C28" s="530" t="s">
        <v>333</v>
      </c>
      <c r="D28" s="531"/>
      <c r="E28" s="532"/>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407</v>
      </c>
      <c r="C29" s="530" t="s">
        <v>324</v>
      </c>
      <c r="D29" s="531"/>
      <c r="E29" s="532"/>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27" t="s">
        <v>289</v>
      </c>
      <c r="D32" s="528"/>
      <c r="E32" s="529"/>
      <c r="F32" s="66"/>
      <c r="I32" s="65"/>
      <c r="J32" s="65"/>
      <c r="K32" s="65"/>
      <c r="L32" s="65"/>
      <c r="M32" s="65"/>
    </row>
    <row r="33" spans="2:13" s="57" customFormat="1" ht="20.25" customHeight="1">
      <c r="B33" s="51" t="s">
        <v>400</v>
      </c>
      <c r="C33" s="530" t="s">
        <v>311</v>
      </c>
      <c r="D33" s="531"/>
      <c r="E33" s="532"/>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402</v>
      </c>
      <c r="C34" s="530" t="s">
        <v>409</v>
      </c>
      <c r="D34" s="531"/>
      <c r="E34" s="532"/>
      <c r="F34" s="78">
        <v>2</v>
      </c>
      <c r="I34" s="65" t="str">
        <v xml:space="preserve">Si el hecho llegara a presentarse, tendría bajo impacto o efecto sobre la entidad.
</v>
      </c>
      <c r="J34" s="65"/>
      <c r="K34" s="65"/>
      <c r="L34" s="65"/>
      <c r="M34" s="65"/>
    </row>
    <row r="35" spans="2:13" s="57" customFormat="1" ht="20.25" customHeight="1">
      <c r="B35" s="53" t="s">
        <v>404</v>
      </c>
      <c r="C35" s="530" t="s">
        <v>290</v>
      </c>
      <c r="D35" s="531"/>
      <c r="E35" s="532"/>
      <c r="F35" s="78">
        <v>3</v>
      </c>
      <c r="I35" s="65" t="str">
        <v xml:space="preserve">Si el hecho llegara a presentarse, tendría medianas consecuencias o efectos sobre la entidad.
</v>
      </c>
      <c r="J35" s="65"/>
      <c r="K35" s="65"/>
      <c r="L35" s="65"/>
      <c r="M35" s="65"/>
    </row>
    <row r="36" spans="2:13" s="57" customFormat="1" ht="20.25" customHeight="1">
      <c r="B36" s="54" t="s">
        <v>406</v>
      </c>
      <c r="C36" s="530" t="s">
        <v>410</v>
      </c>
      <c r="D36" s="531"/>
      <c r="E36" s="532"/>
      <c r="F36" s="78">
        <v>4</v>
      </c>
      <c r="I36" s="65" t="str">
        <v xml:space="preserve">Si el hecho llegara a presentarse, tendría altas consecuencias o efectos sobre la entidad
</v>
      </c>
      <c r="J36" s="65"/>
      <c r="K36" s="65"/>
      <c r="L36" s="65"/>
      <c r="M36" s="65"/>
    </row>
    <row r="37" spans="2:13" s="57" customFormat="1" ht="20.25" customHeight="1">
      <c r="B37" s="55" t="s">
        <v>407</v>
      </c>
      <c r="C37" s="530" t="s">
        <v>411</v>
      </c>
      <c r="D37" s="531"/>
      <c r="E37" s="532"/>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27" t="s">
        <v>298</v>
      </c>
      <c r="D40" s="528"/>
      <c r="E40" s="529"/>
      <c r="F40" s="66"/>
    </row>
    <row r="41" spans="2:13" s="57" customFormat="1" ht="20.25">
      <c r="B41" s="51" t="s">
        <v>400</v>
      </c>
      <c r="C41" s="530" t="s">
        <v>412</v>
      </c>
      <c r="D41" s="531"/>
      <c r="E41" s="532"/>
      <c r="F41" s="78">
        <v>1</v>
      </c>
    </row>
    <row r="42" spans="2:13" s="57" customFormat="1" ht="20.25">
      <c r="B42" s="52" t="s">
        <v>402</v>
      </c>
      <c r="C42" s="530" t="s">
        <v>413</v>
      </c>
      <c r="D42" s="531"/>
      <c r="E42" s="532"/>
      <c r="F42" s="78">
        <v>2</v>
      </c>
    </row>
    <row r="43" spans="2:13" s="57" customFormat="1" ht="20.25">
      <c r="B43" s="53" t="s">
        <v>404</v>
      </c>
      <c r="C43" s="530" t="s">
        <v>299</v>
      </c>
      <c r="D43" s="531"/>
      <c r="E43" s="532"/>
      <c r="F43" s="78">
        <v>3</v>
      </c>
    </row>
    <row r="44" spans="2:13" s="57" customFormat="1" ht="20.25">
      <c r="B44" s="54" t="s">
        <v>406</v>
      </c>
      <c r="C44" s="530" t="s">
        <v>414</v>
      </c>
      <c r="D44" s="531"/>
      <c r="E44" s="532"/>
      <c r="F44" s="78">
        <v>4</v>
      </c>
    </row>
    <row r="45" spans="2:13" s="57" customFormat="1" ht="20.25">
      <c r="B45" s="55" t="s">
        <v>407</v>
      </c>
      <c r="C45" s="530" t="s">
        <v>313</v>
      </c>
      <c r="D45" s="531"/>
      <c r="E45" s="532"/>
      <c r="F45" s="78">
        <v>5</v>
      </c>
    </row>
    <row r="46" spans="2:13" s="57" customFormat="1" ht="20.25">
      <c r="B46" s="65"/>
      <c r="C46" s="65" t="s">
        <v>415</v>
      </c>
      <c r="D46" s="65"/>
      <c r="F46" s="66"/>
    </row>
    <row r="47" spans="2:13" s="57" customFormat="1" ht="20.25">
      <c r="B47" s="65"/>
      <c r="C47" s="65"/>
      <c r="D47" s="65"/>
      <c r="F47" s="66"/>
    </row>
    <row r="48" spans="2:13" s="57" customFormat="1" ht="20.25" customHeight="1">
      <c r="B48" s="58"/>
      <c r="C48" s="527" t="s">
        <v>302</v>
      </c>
      <c r="D48" s="528"/>
      <c r="E48" s="529"/>
      <c r="F48" s="66"/>
    </row>
    <row r="49" spans="2:6" s="57" customFormat="1" ht="20.25" customHeight="1">
      <c r="B49" s="51" t="s">
        <v>400</v>
      </c>
      <c r="C49" s="530" t="s">
        <v>341</v>
      </c>
      <c r="D49" s="531"/>
      <c r="E49" s="532"/>
      <c r="F49" s="78">
        <v>1</v>
      </c>
    </row>
    <row r="50" spans="2:6" s="57" customFormat="1" ht="20.25" customHeight="1">
      <c r="B50" s="52" t="s">
        <v>402</v>
      </c>
      <c r="C50" s="530" t="s">
        <v>416</v>
      </c>
      <c r="D50" s="531"/>
      <c r="E50" s="532"/>
      <c r="F50" s="78">
        <v>2</v>
      </c>
    </row>
    <row r="51" spans="2:6" s="57" customFormat="1" ht="20.25" customHeight="1">
      <c r="B51" s="53" t="s">
        <v>404</v>
      </c>
      <c r="C51" s="530" t="s">
        <v>303</v>
      </c>
      <c r="D51" s="531"/>
      <c r="E51" s="532"/>
      <c r="F51" s="78">
        <v>3</v>
      </c>
    </row>
    <row r="52" spans="2:6" s="57" customFormat="1" ht="20.25" customHeight="1">
      <c r="B52" s="54" t="s">
        <v>406</v>
      </c>
      <c r="C52" s="530" t="s">
        <v>417</v>
      </c>
      <c r="D52" s="531"/>
      <c r="E52" s="532"/>
      <c r="F52" s="78">
        <v>4</v>
      </c>
    </row>
    <row r="53" spans="2:6" s="57" customFormat="1" ht="20.25" customHeight="1">
      <c r="B53" s="55" t="s">
        <v>407</v>
      </c>
      <c r="C53" s="530" t="s">
        <v>418</v>
      </c>
      <c r="D53" s="531"/>
      <c r="E53" s="532"/>
      <c r="F53" s="78">
        <v>5</v>
      </c>
    </row>
    <row r="54" spans="2:6" s="57" customFormat="1" ht="20.25">
      <c r="B54" s="65"/>
      <c r="C54" s="65"/>
      <c r="D54" s="65"/>
      <c r="E54" s="65"/>
      <c r="F54" s="66"/>
    </row>
    <row r="55" spans="2:6" s="57" customFormat="1" ht="20.25"/>
    <row r="56" spans="2:6" s="57" customFormat="1" ht="20.25" customHeight="1">
      <c r="B56" s="58"/>
      <c r="C56" s="527" t="s">
        <v>398</v>
      </c>
      <c r="D56" s="528"/>
      <c r="E56" s="529"/>
      <c r="F56" s="66"/>
    </row>
    <row r="57" spans="2:6" s="57" customFormat="1" ht="20.25" customHeight="1">
      <c r="B57" s="51" t="s">
        <v>400</v>
      </c>
      <c r="C57" s="538" t="s">
        <v>419</v>
      </c>
      <c r="D57" s="539"/>
      <c r="E57" s="540"/>
      <c r="F57" s="78">
        <v>1</v>
      </c>
    </row>
    <row r="58" spans="2:6" s="57" customFormat="1" ht="20.25" customHeight="1">
      <c r="B58" s="52" t="s">
        <v>402</v>
      </c>
      <c r="C58" s="538" t="s">
        <v>420</v>
      </c>
      <c r="D58" s="539"/>
      <c r="E58" s="540"/>
      <c r="F58" s="78">
        <v>2</v>
      </c>
    </row>
    <row r="59" spans="2:6" s="57" customFormat="1" ht="20.25" customHeight="1">
      <c r="B59" s="53" t="s">
        <v>404</v>
      </c>
      <c r="C59" s="538" t="s">
        <v>421</v>
      </c>
      <c r="D59" s="539"/>
      <c r="E59" s="540"/>
      <c r="F59" s="78">
        <v>3</v>
      </c>
    </row>
    <row r="60" spans="2:6" s="57" customFormat="1" ht="20.25" customHeight="1">
      <c r="B60" s="54" t="s">
        <v>406</v>
      </c>
      <c r="C60" s="538" t="s">
        <v>422</v>
      </c>
      <c r="D60" s="539"/>
      <c r="E60" s="540"/>
      <c r="F60" s="78">
        <v>4</v>
      </c>
    </row>
    <row r="61" spans="2:6" s="57" customFormat="1" ht="20.25" customHeight="1">
      <c r="B61" s="55" t="s">
        <v>407</v>
      </c>
      <c r="C61" s="538" t="s">
        <v>423</v>
      </c>
      <c r="D61" s="539"/>
      <c r="E61" s="540"/>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43" t="s">
        <v>424</v>
      </c>
      <c r="C4" s="544"/>
      <c r="D4" s="544"/>
      <c r="E4" s="545" t="s">
        <v>425</v>
      </c>
      <c r="F4" s="545"/>
      <c r="G4" s="545"/>
      <c r="H4" s="545"/>
      <c r="I4" s="546"/>
      <c r="Q4" s="547" t="s">
        <v>426</v>
      </c>
      <c r="R4" s="547"/>
    </row>
    <row r="5" spans="2:19">
      <c r="B5" s="543"/>
      <c r="C5" s="544"/>
      <c r="D5" s="544"/>
      <c r="E5" s="545"/>
      <c r="F5" s="545"/>
      <c r="G5" s="545"/>
      <c r="H5" s="545"/>
      <c r="I5" s="546"/>
      <c r="Q5" s="547"/>
      <c r="R5" s="547"/>
    </row>
    <row r="6" spans="2:19">
      <c r="B6" s="543"/>
      <c r="C6" s="544"/>
      <c r="D6" s="544"/>
      <c r="E6" s="545"/>
      <c r="F6" s="545"/>
      <c r="G6" s="545"/>
      <c r="H6" s="545"/>
      <c r="I6" s="546"/>
      <c r="Q6" s="547"/>
      <c r="R6" s="547"/>
    </row>
    <row r="7" spans="2:19" ht="15.75" thickBot="1">
      <c r="B7" s="82"/>
      <c r="I7" s="83"/>
    </row>
    <row r="8" spans="2:19" ht="62.25" customHeight="1" thickBot="1">
      <c r="B8" s="548" t="s">
        <v>380</v>
      </c>
      <c r="C8" s="549"/>
      <c r="D8" s="43" t="s">
        <v>427</v>
      </c>
      <c r="E8" s="44">
        <v>5</v>
      </c>
      <c r="F8" s="44">
        <v>10</v>
      </c>
      <c r="G8" s="44">
        <v>15</v>
      </c>
      <c r="H8" s="44">
        <v>20</v>
      </c>
      <c r="I8" s="84">
        <v>25</v>
      </c>
      <c r="K8" s="550" t="s">
        <v>428</v>
      </c>
      <c r="L8" s="551"/>
      <c r="M8" s="551"/>
      <c r="N8" s="551"/>
      <c r="O8" s="551"/>
      <c r="P8" s="552"/>
      <c r="Q8" s="553" t="s">
        <v>429</v>
      </c>
      <c r="R8" s="553"/>
      <c r="S8" s="9" t="s">
        <v>430</v>
      </c>
    </row>
    <row r="9" spans="2:19" ht="62.25" customHeight="1" thickBot="1">
      <c r="B9" s="548"/>
      <c r="C9" s="549"/>
      <c r="D9" s="43" t="s">
        <v>431</v>
      </c>
      <c r="E9" s="45">
        <v>4</v>
      </c>
      <c r="F9" s="45">
        <v>8</v>
      </c>
      <c r="G9" s="44">
        <v>12</v>
      </c>
      <c r="H9" s="44">
        <v>16</v>
      </c>
      <c r="I9" s="84">
        <v>20</v>
      </c>
      <c r="K9" s="554" t="s">
        <v>432</v>
      </c>
      <c r="L9" s="555"/>
      <c r="M9" s="555"/>
      <c r="N9" s="555"/>
      <c r="O9" s="555"/>
      <c r="P9" s="555"/>
      <c r="Q9" s="556" t="s">
        <v>433</v>
      </c>
      <c r="R9" s="557"/>
      <c r="S9" s="9" t="s">
        <v>434</v>
      </c>
    </row>
    <row r="10" spans="2:19" ht="62.25" customHeight="1" thickBot="1">
      <c r="B10" s="548"/>
      <c r="C10" s="549"/>
      <c r="D10" s="43" t="s">
        <v>435</v>
      </c>
      <c r="E10" s="45">
        <v>3</v>
      </c>
      <c r="F10" s="45">
        <v>6</v>
      </c>
      <c r="G10" s="45">
        <v>9</v>
      </c>
      <c r="H10" s="44">
        <v>12</v>
      </c>
      <c r="I10" s="84">
        <v>15</v>
      </c>
      <c r="K10" s="558" t="s">
        <v>404</v>
      </c>
      <c r="L10" s="559"/>
      <c r="M10" s="559"/>
      <c r="N10" s="559"/>
      <c r="O10" s="559"/>
      <c r="P10" s="559"/>
      <c r="Q10" s="553" t="s">
        <v>436</v>
      </c>
      <c r="R10" s="553"/>
      <c r="S10" s="9" t="s">
        <v>437</v>
      </c>
    </row>
    <row r="11" spans="2:19" ht="62.25" customHeight="1">
      <c r="B11" s="548"/>
      <c r="C11" s="549"/>
      <c r="D11" s="43" t="s">
        <v>438</v>
      </c>
      <c r="E11" s="46">
        <v>2</v>
      </c>
      <c r="F11" s="45">
        <v>4</v>
      </c>
      <c r="G11" s="45">
        <v>6</v>
      </c>
      <c r="H11" s="44">
        <v>8</v>
      </c>
      <c r="I11" s="84">
        <v>10</v>
      </c>
      <c r="K11" s="560" t="s">
        <v>439</v>
      </c>
      <c r="L11" s="561"/>
      <c r="M11" s="561"/>
      <c r="N11" s="561"/>
      <c r="O11" s="561"/>
      <c r="P11" s="561"/>
      <c r="Q11" s="553" t="s">
        <v>377</v>
      </c>
      <c r="R11" s="562"/>
      <c r="S11" s="9" t="s">
        <v>377</v>
      </c>
    </row>
    <row r="12" spans="2:19" ht="62.25" customHeight="1">
      <c r="B12" s="548"/>
      <c r="C12" s="549"/>
      <c r="D12" s="43" t="s">
        <v>440</v>
      </c>
      <c r="E12" s="46">
        <v>1</v>
      </c>
      <c r="F12" s="46">
        <v>2</v>
      </c>
      <c r="G12" s="45">
        <v>3</v>
      </c>
      <c r="H12" s="44">
        <v>4</v>
      </c>
      <c r="I12" s="84">
        <v>5</v>
      </c>
    </row>
    <row r="13" spans="2:19" ht="62.25" customHeight="1" thickBot="1">
      <c r="B13" s="85"/>
      <c r="C13" s="541" t="s">
        <v>441</v>
      </c>
      <c r="D13" s="542"/>
      <c r="E13" s="86" t="s">
        <v>442</v>
      </c>
      <c r="F13" s="86" t="s">
        <v>443</v>
      </c>
      <c r="G13" s="86" t="s">
        <v>444</v>
      </c>
      <c r="H13" s="86" t="s">
        <v>445</v>
      </c>
      <c r="I13" s="87" t="s">
        <v>446</v>
      </c>
    </row>
    <row r="17" spans="4:6">
      <c r="D17" s="9"/>
      <c r="E17" s="9"/>
      <c r="F17" s="9"/>
    </row>
    <row r="18" spans="4:6" ht="15.75">
      <c r="D18" s="14" t="s">
        <v>447</v>
      </c>
      <c r="E18" s="88" t="s">
        <v>439</v>
      </c>
      <c r="F18" s="88">
        <v>1</v>
      </c>
    </row>
    <row r="19" spans="4:6">
      <c r="D19" s="14" t="s">
        <v>448</v>
      </c>
      <c r="E19" s="14" t="s">
        <v>439</v>
      </c>
      <c r="F19" s="14">
        <v>2</v>
      </c>
    </row>
    <row r="20" spans="4:6">
      <c r="D20" s="14" t="s">
        <v>449</v>
      </c>
      <c r="E20" s="14" t="s">
        <v>404</v>
      </c>
      <c r="F20" s="14">
        <v>2</v>
      </c>
    </row>
    <row r="21" spans="4:6">
      <c r="D21" s="14" t="s">
        <v>450</v>
      </c>
      <c r="E21" s="14" t="s">
        <v>451</v>
      </c>
      <c r="F21" s="14">
        <v>3</v>
      </c>
    </row>
    <row r="22" spans="4:6">
      <c r="D22" s="14" t="s">
        <v>452</v>
      </c>
      <c r="E22" s="14" t="s">
        <v>428</v>
      </c>
      <c r="F22" s="14">
        <v>4</v>
      </c>
    </row>
    <row r="23" spans="4:6">
      <c r="D23" s="14" t="s">
        <v>453</v>
      </c>
      <c r="E23" s="14" t="s">
        <v>439</v>
      </c>
      <c r="F23" s="14">
        <v>1</v>
      </c>
    </row>
    <row r="24" spans="4:6">
      <c r="D24" s="14" t="s">
        <v>454</v>
      </c>
      <c r="E24" s="14" t="s">
        <v>404</v>
      </c>
      <c r="F24" s="14">
        <v>2</v>
      </c>
    </row>
    <row r="25" spans="4:6">
      <c r="D25" s="14" t="s">
        <v>455</v>
      </c>
      <c r="E25" s="14" t="s">
        <v>404</v>
      </c>
      <c r="F25" s="14">
        <v>2</v>
      </c>
    </row>
    <row r="26" spans="4:6">
      <c r="D26" s="14" t="s">
        <v>456</v>
      </c>
      <c r="E26" s="14" t="s">
        <v>432</v>
      </c>
      <c r="F26" s="14">
        <v>3</v>
      </c>
    </row>
    <row r="27" spans="4:6">
      <c r="D27" s="14" t="s">
        <v>457</v>
      </c>
      <c r="E27" s="14" t="s">
        <v>428</v>
      </c>
      <c r="F27" s="14">
        <v>4</v>
      </c>
    </row>
    <row r="28" spans="4:6">
      <c r="D28" s="14" t="s">
        <v>458</v>
      </c>
      <c r="E28" s="14" t="s">
        <v>404</v>
      </c>
      <c r="F28" s="14">
        <v>2</v>
      </c>
    </row>
    <row r="29" spans="4:6">
      <c r="D29" s="14" t="s">
        <v>459</v>
      </c>
      <c r="E29" s="14" t="s">
        <v>404</v>
      </c>
      <c r="F29" s="14">
        <v>2</v>
      </c>
    </row>
    <row r="30" spans="4:6">
      <c r="D30" s="14" t="s">
        <v>460</v>
      </c>
      <c r="E30" s="14" t="s">
        <v>404</v>
      </c>
      <c r="F30" s="14">
        <v>2</v>
      </c>
    </row>
    <row r="31" spans="4:6">
      <c r="D31" s="14" t="s">
        <v>461</v>
      </c>
      <c r="E31" s="14" t="s">
        <v>432</v>
      </c>
      <c r="F31" s="14">
        <v>3</v>
      </c>
    </row>
    <row r="32" spans="4:6">
      <c r="D32" s="14" t="s">
        <v>462</v>
      </c>
      <c r="E32" s="14" t="s">
        <v>428</v>
      </c>
      <c r="F32" s="14">
        <v>4</v>
      </c>
    </row>
    <row r="33" spans="4:6">
      <c r="D33" s="14" t="s">
        <v>463</v>
      </c>
      <c r="E33" s="14" t="s">
        <v>404</v>
      </c>
      <c r="F33" s="14">
        <v>2</v>
      </c>
    </row>
    <row r="34" spans="4:6">
      <c r="D34" s="14" t="s">
        <v>464</v>
      </c>
      <c r="E34" s="14" t="s">
        <v>404</v>
      </c>
      <c r="F34" s="14">
        <v>2</v>
      </c>
    </row>
    <row r="35" spans="4:6">
      <c r="D35" s="14" t="s">
        <v>465</v>
      </c>
      <c r="E35" s="14" t="s">
        <v>432</v>
      </c>
      <c r="F35" s="14">
        <v>3</v>
      </c>
    </row>
    <row r="36" spans="4:6">
      <c r="D36" s="14" t="s">
        <v>466</v>
      </c>
      <c r="E36" s="14" t="s">
        <v>432</v>
      </c>
      <c r="F36" s="14">
        <v>3</v>
      </c>
    </row>
    <row r="37" spans="4:6">
      <c r="D37" s="14" t="s">
        <v>467</v>
      </c>
      <c r="E37" s="14" t="s">
        <v>428</v>
      </c>
      <c r="F37" s="14">
        <v>4</v>
      </c>
    </row>
    <row r="38" spans="4:6">
      <c r="D38" s="14" t="s">
        <v>468</v>
      </c>
      <c r="E38" s="14" t="s">
        <v>432</v>
      </c>
      <c r="F38" s="14">
        <v>3</v>
      </c>
    </row>
    <row r="39" spans="4:6">
      <c r="D39" s="14" t="s">
        <v>469</v>
      </c>
      <c r="E39" s="14" t="s">
        <v>432</v>
      </c>
      <c r="F39" s="14">
        <v>3</v>
      </c>
    </row>
    <row r="40" spans="4:6">
      <c r="D40" s="14" t="s">
        <v>470</v>
      </c>
      <c r="E40" s="14" t="s">
        <v>432</v>
      </c>
      <c r="F40" s="14">
        <v>3</v>
      </c>
    </row>
    <row r="41" spans="4:6">
      <c r="D41" s="14" t="s">
        <v>471</v>
      </c>
      <c r="E41" s="14" t="s">
        <v>432</v>
      </c>
      <c r="F41" s="14">
        <v>3</v>
      </c>
    </row>
    <row r="42" spans="4:6">
      <c r="D42" s="14" t="s">
        <v>472</v>
      </c>
      <c r="E42" s="14" t="s">
        <v>428</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8"/>
  <sheetViews>
    <sheetView showGridLines="0" tabSelected="1" topLeftCell="A49" zoomScale="70" zoomScaleNormal="70" workbookViewId="0">
      <selection activeCell="M9" sqref="M9:M1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5"/>
      <c r="B1" s="255"/>
      <c r="C1" s="563"/>
      <c r="D1" s="563"/>
      <c r="E1" s="563"/>
      <c r="F1" s="563"/>
      <c r="G1" s="563"/>
      <c r="H1" s="563"/>
      <c r="I1" s="563"/>
      <c r="J1" s="563"/>
      <c r="K1" s="563"/>
      <c r="L1" s="563"/>
      <c r="M1" s="25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5"/>
      <c r="B2" s="255"/>
      <c r="C2" s="564"/>
      <c r="D2" s="564"/>
      <c r="E2" s="564"/>
      <c r="F2" s="564"/>
      <c r="G2" s="564"/>
      <c r="H2" s="564"/>
      <c r="I2" s="564"/>
      <c r="J2" s="564"/>
      <c r="K2" s="564"/>
      <c r="L2" s="564"/>
      <c r="M2" s="25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5" t="s">
        <v>266</v>
      </c>
      <c r="B3" s="455"/>
      <c r="C3" s="489" t="s">
        <v>4</v>
      </c>
      <c r="D3" s="489"/>
      <c r="E3" s="489"/>
      <c r="F3" s="489"/>
      <c r="G3" s="489"/>
      <c r="H3" s="489"/>
      <c r="I3" s="489"/>
      <c r="J3" s="489"/>
      <c r="K3" s="489"/>
      <c r="L3" s="489"/>
      <c r="M3" s="4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55" t="s">
        <v>267</v>
      </c>
      <c r="B4" s="455"/>
      <c r="C4" s="488" t="s">
        <v>473</v>
      </c>
      <c r="D4" s="488"/>
      <c r="E4" s="488"/>
      <c r="F4" s="488"/>
      <c r="G4" s="488"/>
      <c r="H4" s="488"/>
      <c r="I4" s="488"/>
      <c r="J4" s="488"/>
      <c r="K4" s="488"/>
      <c r="L4" s="488"/>
      <c r="M4" s="4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55" t="s">
        <v>268</v>
      </c>
      <c r="B5" s="455"/>
      <c r="C5" s="575" t="s">
        <v>269</v>
      </c>
      <c r="D5" s="576"/>
      <c r="E5" s="576"/>
      <c r="F5" s="576"/>
      <c r="G5" s="576"/>
      <c r="H5" s="576"/>
      <c r="I5" s="576"/>
      <c r="J5" s="576"/>
      <c r="K5" s="576"/>
      <c r="L5" s="576"/>
      <c r="M5" s="57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0" t="s">
        <v>474</v>
      </c>
      <c r="B6" s="571"/>
      <c r="C6" s="572"/>
      <c r="D6" s="573" t="s">
        <v>475</v>
      </c>
      <c r="E6" s="573"/>
      <c r="F6" s="573"/>
      <c r="G6" s="574" t="s">
        <v>476</v>
      </c>
      <c r="H6" s="565" t="s">
        <v>477</v>
      </c>
      <c r="I6" s="567" t="s">
        <v>478</v>
      </c>
      <c r="J6" s="568"/>
      <c r="K6" s="567" t="s">
        <v>479</v>
      </c>
      <c r="L6" s="568"/>
      <c r="M6" s="569" t="s">
        <v>480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208</v>
      </c>
      <c r="C7" s="27" t="s">
        <v>210</v>
      </c>
      <c r="D7" s="20" t="s">
        <v>220</v>
      </c>
      <c r="E7" s="20" t="s">
        <v>481</v>
      </c>
      <c r="F7" s="20" t="s">
        <v>482</v>
      </c>
      <c r="G7" s="574"/>
      <c r="H7" s="566"/>
      <c r="I7" s="21" t="s">
        <v>483</v>
      </c>
      <c r="J7" s="21" t="s">
        <v>484</v>
      </c>
      <c r="K7" s="21" t="s">
        <v>485</v>
      </c>
      <c r="L7" s="21" t="s">
        <v>486</v>
      </c>
      <c r="M7" s="56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78"/>
      <c r="B8" s="579"/>
      <c r="C8" s="579"/>
      <c r="D8" s="579"/>
      <c r="E8" s="579"/>
      <c r="F8" s="579"/>
      <c r="G8" s="57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0">
        <f>'7- Mapa Final'!A10</f>
        <v>1</v>
      </c>
      <c r="B9" s="582" t="str">
        <f>'7- Mapa Final'!B10</f>
        <v>Incumplimiento en el tramite de  los siniestros desde el aviso del evento hasta el cierre del expediente del mismo.</v>
      </c>
      <c r="C9" s="582" t="str">
        <f>'7- Mapa Final'!C10</f>
        <v xml:space="preserve">Que no se cumplan los requisitos establecidos en el manual del Plan de seguros para el tramite de los siniestros derivando en perdidas mayores para la entidad </v>
      </c>
      <c r="D9" s="589" t="str">
        <f>'7- Mapa Final'!J10</f>
        <v>Baja - 2</v>
      </c>
      <c r="E9" s="591" t="str">
        <f>'7- Mapa Final'!K10</f>
        <v>Moderado - 3</v>
      </c>
      <c r="F9" s="586" t="str">
        <f>'7- Mapa Final'!M10</f>
        <v>Moderado - 6</v>
      </c>
      <c r="G9" s="401" t="s">
        <v>377</v>
      </c>
      <c r="H9" s="588" t="s">
        <v>546</v>
      </c>
      <c r="I9" s="585"/>
      <c r="J9" s="585" t="s">
        <v>528</v>
      </c>
      <c r="K9" s="584">
        <v>45658</v>
      </c>
      <c r="L9" s="584">
        <v>45747</v>
      </c>
      <c r="M9" s="421" t="s">
        <v>545</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1"/>
      <c r="B10" s="583"/>
      <c r="C10" s="583"/>
      <c r="D10" s="590"/>
      <c r="E10" s="592"/>
      <c r="F10" s="587"/>
      <c r="G10" s="402"/>
      <c r="H10" s="585"/>
      <c r="I10" s="585"/>
      <c r="J10" s="585"/>
      <c r="K10" s="585"/>
      <c r="L10" s="585"/>
      <c r="M10" s="58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1"/>
      <c r="B11" s="583"/>
      <c r="C11" s="583"/>
      <c r="D11" s="590"/>
      <c r="E11" s="592"/>
      <c r="F11" s="587"/>
      <c r="G11" s="402"/>
      <c r="H11" s="585"/>
      <c r="I11" s="585"/>
      <c r="J11" s="585"/>
      <c r="K11" s="585"/>
      <c r="L11" s="585"/>
      <c r="M11" s="58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1"/>
      <c r="B12" s="583"/>
      <c r="C12" s="583"/>
      <c r="D12" s="590"/>
      <c r="E12" s="592"/>
      <c r="F12" s="587"/>
      <c r="G12" s="402"/>
      <c r="H12" s="585"/>
      <c r="I12" s="585"/>
      <c r="J12" s="585"/>
      <c r="K12" s="585"/>
      <c r="L12" s="585"/>
      <c r="M12" s="58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1"/>
      <c r="B13" s="583"/>
      <c r="C13" s="583"/>
      <c r="D13" s="590"/>
      <c r="E13" s="592"/>
      <c r="F13" s="587"/>
      <c r="G13" s="402"/>
      <c r="H13" s="585"/>
      <c r="I13" s="585"/>
      <c r="J13" s="585"/>
      <c r="K13" s="585"/>
      <c r="L13" s="585"/>
      <c r="M13" s="58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1"/>
      <c r="B14" s="583"/>
      <c r="C14" s="583"/>
      <c r="D14" s="590"/>
      <c r="E14" s="592"/>
      <c r="F14" s="587"/>
      <c r="G14" s="402"/>
      <c r="H14" s="585"/>
      <c r="I14" s="585"/>
      <c r="J14" s="585"/>
      <c r="K14" s="585"/>
      <c r="L14" s="585"/>
      <c r="M14" s="58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1"/>
      <c r="B15" s="583"/>
      <c r="C15" s="583"/>
      <c r="D15" s="590"/>
      <c r="E15" s="592"/>
      <c r="F15" s="587"/>
      <c r="G15" s="402"/>
      <c r="H15" s="585"/>
      <c r="I15" s="585"/>
      <c r="J15" s="585"/>
      <c r="K15" s="585"/>
      <c r="L15" s="585"/>
      <c r="M15" s="58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1"/>
      <c r="B16" s="583"/>
      <c r="C16" s="583"/>
      <c r="D16" s="590"/>
      <c r="E16" s="592"/>
      <c r="F16" s="587"/>
      <c r="G16" s="402"/>
      <c r="H16" s="585"/>
      <c r="I16" s="585"/>
      <c r="J16" s="585"/>
      <c r="K16" s="585"/>
      <c r="L16" s="585"/>
      <c r="M16" s="58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1"/>
      <c r="B17" s="583"/>
      <c r="C17" s="583"/>
      <c r="D17" s="590"/>
      <c r="E17" s="592"/>
      <c r="F17" s="587"/>
      <c r="G17" s="402"/>
      <c r="H17" s="585"/>
      <c r="I17" s="585"/>
      <c r="J17" s="585"/>
      <c r="K17" s="585"/>
      <c r="L17" s="585"/>
      <c r="M17" s="58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92" customHeight="1" thickBot="1">
      <c r="A18" s="581"/>
      <c r="B18" s="583"/>
      <c r="C18" s="583"/>
      <c r="D18" s="590"/>
      <c r="E18" s="592"/>
      <c r="F18" s="587"/>
      <c r="G18" s="402"/>
      <c r="H18" s="585"/>
      <c r="I18" s="585"/>
      <c r="J18" s="585"/>
      <c r="K18" s="585"/>
      <c r="L18" s="585"/>
      <c r="M18" s="585"/>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0">
        <f>'7- Mapa Final'!A20</f>
        <v>2</v>
      </c>
      <c r="B19" s="582" t="str">
        <f>'7- Mapa Final'!B20</f>
        <v>Suspensión de los Servicios Públicos Domiciliarios y/o de Telefonía Móvil Celular (TMC)</v>
      </c>
      <c r="C19" s="582" t="str">
        <f>'7- Mapa Final'!C20</f>
        <v>Pérdida de los beneficios obtenidos mediante el uso de los Servicios Públicos domiciliarios y Servicios TMC.</v>
      </c>
      <c r="D19" s="589" t="str">
        <f>'7- Mapa Final'!J20</f>
        <v>Muy Baja - 1</v>
      </c>
      <c r="E19" s="591" t="str">
        <f>'7- Mapa Final'!K20</f>
        <v>Moderado - 3</v>
      </c>
      <c r="F19" s="586" t="str">
        <f>'7- Mapa Final'!M20</f>
        <v>Moderado - 3</v>
      </c>
      <c r="G19" s="402" t="s">
        <v>377</v>
      </c>
      <c r="H19" s="588" t="s">
        <v>553</v>
      </c>
      <c r="I19" s="585"/>
      <c r="J19" s="585" t="s">
        <v>528</v>
      </c>
      <c r="K19" s="584">
        <v>45658</v>
      </c>
      <c r="L19" s="584">
        <v>45747</v>
      </c>
      <c r="M19" s="421" t="s">
        <v>549</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1"/>
      <c r="B20" s="583"/>
      <c r="C20" s="583"/>
      <c r="D20" s="590"/>
      <c r="E20" s="592"/>
      <c r="F20" s="587"/>
      <c r="G20" s="402"/>
      <c r="H20" s="585"/>
      <c r="I20" s="585"/>
      <c r="J20" s="585"/>
      <c r="K20" s="585"/>
      <c r="L20" s="585"/>
      <c r="M20" s="58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1"/>
      <c r="B21" s="583"/>
      <c r="C21" s="583"/>
      <c r="D21" s="590"/>
      <c r="E21" s="592"/>
      <c r="F21" s="587"/>
      <c r="G21" s="402"/>
      <c r="H21" s="585"/>
      <c r="I21" s="585"/>
      <c r="J21" s="585"/>
      <c r="K21" s="585"/>
      <c r="L21" s="585"/>
      <c r="M21" s="58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1"/>
      <c r="B22" s="583"/>
      <c r="C22" s="583"/>
      <c r="D22" s="590"/>
      <c r="E22" s="592"/>
      <c r="F22" s="587"/>
      <c r="G22" s="402"/>
      <c r="H22" s="585"/>
      <c r="I22" s="585"/>
      <c r="J22" s="585"/>
      <c r="K22" s="585"/>
      <c r="L22" s="585"/>
      <c r="M22" s="58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1"/>
      <c r="B23" s="583"/>
      <c r="C23" s="583"/>
      <c r="D23" s="590"/>
      <c r="E23" s="592"/>
      <c r="F23" s="587"/>
      <c r="G23" s="402"/>
      <c r="H23" s="585"/>
      <c r="I23" s="585"/>
      <c r="J23" s="585"/>
      <c r="K23" s="585"/>
      <c r="L23" s="585"/>
      <c r="M23" s="58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1"/>
      <c r="B24" s="583"/>
      <c r="C24" s="583"/>
      <c r="D24" s="590"/>
      <c r="E24" s="592"/>
      <c r="F24" s="587"/>
      <c r="G24" s="402"/>
      <c r="H24" s="585"/>
      <c r="I24" s="585"/>
      <c r="J24" s="585"/>
      <c r="K24" s="585"/>
      <c r="L24" s="585"/>
      <c r="M24" s="585"/>
      <c r="N24" s="26"/>
      <c r="O24" s="26"/>
    </row>
    <row r="25" spans="1:169">
      <c r="A25" s="581"/>
      <c r="B25" s="583"/>
      <c r="C25" s="583"/>
      <c r="D25" s="590"/>
      <c r="E25" s="592"/>
      <c r="F25" s="587"/>
      <c r="G25" s="402"/>
      <c r="H25" s="585"/>
      <c r="I25" s="585"/>
      <c r="J25" s="585"/>
      <c r="K25" s="585"/>
      <c r="L25" s="585"/>
      <c r="M25" s="585"/>
      <c r="N25" s="26"/>
      <c r="O25" s="26"/>
    </row>
    <row r="26" spans="1:169">
      <c r="A26" s="581"/>
      <c r="B26" s="583"/>
      <c r="C26" s="583"/>
      <c r="D26" s="590"/>
      <c r="E26" s="592"/>
      <c r="F26" s="587"/>
      <c r="G26" s="402"/>
      <c r="H26" s="585"/>
      <c r="I26" s="585"/>
      <c r="J26" s="585"/>
      <c r="K26" s="585"/>
      <c r="L26" s="585"/>
      <c r="M26" s="585"/>
      <c r="N26" s="26"/>
      <c r="O26" s="26"/>
    </row>
    <row r="27" spans="1:169">
      <c r="A27" s="581"/>
      <c r="B27" s="583"/>
      <c r="C27" s="583"/>
      <c r="D27" s="590"/>
      <c r="E27" s="592"/>
      <c r="F27" s="587"/>
      <c r="G27" s="402"/>
      <c r="H27" s="585"/>
      <c r="I27" s="585"/>
      <c r="J27" s="585"/>
      <c r="K27" s="585"/>
      <c r="L27" s="585"/>
      <c r="M27" s="585"/>
      <c r="N27" s="26"/>
      <c r="O27" s="26"/>
    </row>
    <row r="28" spans="1:169" ht="15.75" thickBot="1">
      <c r="A28" s="581"/>
      <c r="B28" s="583"/>
      <c r="C28" s="583"/>
      <c r="D28" s="590"/>
      <c r="E28" s="592"/>
      <c r="F28" s="587"/>
      <c r="G28" s="402"/>
      <c r="H28" s="585"/>
      <c r="I28" s="585"/>
      <c r="J28" s="585"/>
      <c r="K28" s="585"/>
      <c r="L28" s="585"/>
      <c r="M28" s="585"/>
      <c r="N28" s="26"/>
      <c r="O28" s="26"/>
    </row>
    <row r="29" spans="1:169" s="18" customFormat="1" ht="12.75" customHeight="1">
      <c r="A29" s="580">
        <f>'7- Mapa Final'!A30</f>
        <v>3</v>
      </c>
      <c r="B29" s="582" t="str">
        <f>'7- Mapa Final'!B30</f>
        <v>Pérdida de recursos físicos del almacén</v>
      </c>
      <c r="C29" s="582" t="str">
        <f>'7- Mapa Final'!C30</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D29" s="589" t="str">
        <f>'7- Mapa Final'!J30</f>
        <v>Baja - 2</v>
      </c>
      <c r="E29" s="591" t="str">
        <f>'7- Mapa Final'!K30</f>
        <v>Moderado - 3</v>
      </c>
      <c r="F29" s="586" t="str">
        <f>'7- Mapa Final'!M30</f>
        <v>Moderado - 6</v>
      </c>
      <c r="G29" s="402" t="s">
        <v>377</v>
      </c>
      <c r="H29" s="593" t="s">
        <v>526</v>
      </c>
      <c r="I29" s="585"/>
      <c r="J29" s="585" t="s">
        <v>528</v>
      </c>
      <c r="K29" s="584">
        <v>45658</v>
      </c>
      <c r="L29" s="584">
        <v>45747</v>
      </c>
      <c r="M29" s="421" t="s">
        <v>527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1"/>
      <c r="B30" s="583"/>
      <c r="C30" s="583"/>
      <c r="D30" s="590"/>
      <c r="E30" s="592"/>
      <c r="F30" s="587"/>
      <c r="G30" s="402"/>
      <c r="H30" s="594"/>
      <c r="I30" s="585"/>
      <c r="J30" s="585"/>
      <c r="K30" s="585"/>
      <c r="L30" s="585"/>
      <c r="M30" s="58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1"/>
      <c r="B31" s="583"/>
      <c r="C31" s="583"/>
      <c r="D31" s="590"/>
      <c r="E31" s="592"/>
      <c r="F31" s="587"/>
      <c r="G31" s="402"/>
      <c r="H31" s="594"/>
      <c r="I31" s="585"/>
      <c r="J31" s="585"/>
      <c r="K31" s="585"/>
      <c r="L31" s="585"/>
      <c r="M31" s="58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1"/>
      <c r="B32" s="583"/>
      <c r="C32" s="583"/>
      <c r="D32" s="590"/>
      <c r="E32" s="592"/>
      <c r="F32" s="587"/>
      <c r="G32" s="402"/>
      <c r="H32" s="594"/>
      <c r="I32" s="585"/>
      <c r="J32" s="585"/>
      <c r="K32" s="585"/>
      <c r="L32" s="585"/>
      <c r="M32" s="58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1"/>
      <c r="B33" s="583"/>
      <c r="C33" s="583"/>
      <c r="D33" s="590"/>
      <c r="E33" s="592"/>
      <c r="F33" s="587"/>
      <c r="G33" s="402"/>
      <c r="H33" s="594"/>
      <c r="I33" s="585"/>
      <c r="J33" s="585"/>
      <c r="K33" s="585"/>
      <c r="L33" s="585"/>
      <c r="M33" s="58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 customHeight="1">
      <c r="A34" s="581"/>
      <c r="B34" s="583"/>
      <c r="C34" s="583"/>
      <c r="D34" s="590"/>
      <c r="E34" s="592"/>
      <c r="F34" s="587"/>
      <c r="G34" s="402"/>
      <c r="H34" s="594"/>
      <c r="I34" s="585"/>
      <c r="J34" s="585"/>
      <c r="K34" s="585"/>
      <c r="L34" s="585"/>
      <c r="M34" s="585"/>
      <c r="N34" s="26"/>
      <c r="O34" s="26"/>
    </row>
    <row r="35" spans="1:169">
      <c r="A35" s="581"/>
      <c r="B35" s="583"/>
      <c r="C35" s="583"/>
      <c r="D35" s="590"/>
      <c r="E35" s="592"/>
      <c r="F35" s="587"/>
      <c r="G35" s="402"/>
      <c r="H35" s="594"/>
      <c r="I35" s="585"/>
      <c r="J35" s="585"/>
      <c r="K35" s="585"/>
      <c r="L35" s="585"/>
      <c r="M35" s="585"/>
      <c r="N35" s="26"/>
      <c r="O35" s="26"/>
    </row>
    <row r="36" spans="1:169">
      <c r="A36" s="581"/>
      <c r="B36" s="583"/>
      <c r="C36" s="583"/>
      <c r="D36" s="590"/>
      <c r="E36" s="592"/>
      <c r="F36" s="587"/>
      <c r="G36" s="402"/>
      <c r="H36" s="594"/>
      <c r="I36" s="585"/>
      <c r="J36" s="585"/>
      <c r="K36" s="585"/>
      <c r="L36" s="585"/>
      <c r="M36" s="585"/>
      <c r="N36" s="26"/>
      <c r="O36" s="26"/>
    </row>
    <row r="37" spans="1:169">
      <c r="A37" s="581"/>
      <c r="B37" s="583"/>
      <c r="C37" s="583"/>
      <c r="D37" s="590"/>
      <c r="E37" s="592"/>
      <c r="F37" s="587"/>
      <c r="G37" s="402"/>
      <c r="H37" s="594"/>
      <c r="I37" s="585"/>
      <c r="J37" s="585"/>
      <c r="K37" s="585"/>
      <c r="L37" s="585"/>
      <c r="M37" s="585"/>
      <c r="N37" s="26"/>
      <c r="O37" s="26"/>
    </row>
    <row r="38" spans="1:169" ht="87.75" customHeight="1" thickBot="1">
      <c r="A38" s="581"/>
      <c r="B38" s="583"/>
      <c r="C38" s="583"/>
      <c r="D38" s="590"/>
      <c r="E38" s="592"/>
      <c r="F38" s="587"/>
      <c r="G38" s="402"/>
      <c r="H38" s="595"/>
      <c r="I38" s="585"/>
      <c r="J38" s="585"/>
      <c r="K38" s="585"/>
      <c r="L38" s="585"/>
      <c r="M38" s="585"/>
      <c r="N38" s="26"/>
      <c r="O38" s="26"/>
    </row>
    <row r="39" spans="1:169" s="18" customFormat="1" ht="12.75" customHeight="1">
      <c r="A39" s="580">
        <f>'7- Mapa Final'!A40</f>
        <v>4</v>
      </c>
      <c r="B39" s="582" t="str">
        <f>'7- Mapa Final'!B40</f>
        <v>Daños en los equipos instalados en los inmuebles, por uso normal o falta de mantenimiento</v>
      </c>
      <c r="C39" s="582" t="str">
        <f>'7- Mapa Final'!C40</f>
        <v>Posibilidad de cortes en servicios de energía, agua, ascensores, que afecten el normal funcionamiento de las dependencias ubicadas en los inmuebles a cargo  del nivel centra</v>
      </c>
      <c r="D39" s="589" t="str">
        <f>'7- Mapa Final'!J40</f>
        <v>Baja - 2</v>
      </c>
      <c r="E39" s="591" t="str">
        <f>'7- Mapa Final'!K40</f>
        <v>Moderado - 3</v>
      </c>
      <c r="F39" s="586" t="str">
        <f>'7- Mapa Final'!M40</f>
        <v>Moderado - 6</v>
      </c>
      <c r="G39" s="402" t="s">
        <v>377</v>
      </c>
      <c r="H39" s="593" t="s">
        <v>554</v>
      </c>
      <c r="I39" s="585"/>
      <c r="J39" s="585" t="s">
        <v>528</v>
      </c>
      <c r="K39" s="584">
        <v>45658</v>
      </c>
      <c r="L39" s="584">
        <v>45747</v>
      </c>
      <c r="M39" s="596" t="s">
        <v>552</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1"/>
      <c r="B40" s="583"/>
      <c r="C40" s="583"/>
      <c r="D40" s="590"/>
      <c r="E40" s="592"/>
      <c r="F40" s="587"/>
      <c r="G40" s="402"/>
      <c r="H40" s="594"/>
      <c r="I40" s="585"/>
      <c r="J40" s="585"/>
      <c r="K40" s="585"/>
      <c r="L40" s="585"/>
      <c r="M40" s="59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1"/>
      <c r="B41" s="583"/>
      <c r="C41" s="583"/>
      <c r="D41" s="590"/>
      <c r="E41" s="592"/>
      <c r="F41" s="587"/>
      <c r="G41" s="402"/>
      <c r="H41" s="594"/>
      <c r="I41" s="585"/>
      <c r="J41" s="585"/>
      <c r="K41" s="585"/>
      <c r="L41" s="585"/>
      <c r="M41" s="59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1"/>
      <c r="B42" s="583"/>
      <c r="C42" s="583"/>
      <c r="D42" s="590"/>
      <c r="E42" s="592"/>
      <c r="F42" s="587"/>
      <c r="G42" s="402"/>
      <c r="H42" s="594"/>
      <c r="I42" s="585"/>
      <c r="J42" s="585"/>
      <c r="K42" s="585"/>
      <c r="L42" s="585"/>
      <c r="M42" s="59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1"/>
      <c r="B43" s="583"/>
      <c r="C43" s="583"/>
      <c r="D43" s="590"/>
      <c r="E43" s="592"/>
      <c r="F43" s="587"/>
      <c r="G43" s="402"/>
      <c r="H43" s="594"/>
      <c r="I43" s="585"/>
      <c r="J43" s="585"/>
      <c r="K43" s="585"/>
      <c r="L43" s="585"/>
      <c r="M43" s="59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1"/>
      <c r="B44" s="583"/>
      <c r="C44" s="583"/>
      <c r="D44" s="590"/>
      <c r="E44" s="592"/>
      <c r="F44" s="587"/>
      <c r="G44" s="402"/>
      <c r="H44" s="594"/>
      <c r="I44" s="585"/>
      <c r="J44" s="585"/>
      <c r="K44" s="585"/>
      <c r="L44" s="585"/>
      <c r="M44" s="596"/>
      <c r="N44" s="26"/>
      <c r="O44" s="26"/>
    </row>
    <row r="45" spans="1:169">
      <c r="A45" s="581"/>
      <c r="B45" s="583"/>
      <c r="C45" s="583"/>
      <c r="D45" s="590"/>
      <c r="E45" s="592"/>
      <c r="F45" s="587"/>
      <c r="G45" s="402"/>
      <c r="H45" s="594"/>
      <c r="I45" s="585"/>
      <c r="J45" s="585"/>
      <c r="K45" s="585"/>
      <c r="L45" s="585"/>
      <c r="M45" s="596"/>
      <c r="N45" s="26"/>
      <c r="O45" s="26"/>
    </row>
    <row r="46" spans="1:169">
      <c r="A46" s="581"/>
      <c r="B46" s="583"/>
      <c r="C46" s="583"/>
      <c r="D46" s="590"/>
      <c r="E46" s="592"/>
      <c r="F46" s="587"/>
      <c r="G46" s="402"/>
      <c r="H46" s="594"/>
      <c r="I46" s="585"/>
      <c r="J46" s="585"/>
      <c r="K46" s="585"/>
      <c r="L46" s="585"/>
      <c r="M46" s="596"/>
      <c r="N46" s="26"/>
      <c r="O46" s="26"/>
    </row>
    <row r="47" spans="1:169">
      <c r="A47" s="581"/>
      <c r="B47" s="583"/>
      <c r="C47" s="583"/>
      <c r="D47" s="590"/>
      <c r="E47" s="592"/>
      <c r="F47" s="587"/>
      <c r="G47" s="402"/>
      <c r="H47" s="594"/>
      <c r="I47" s="585"/>
      <c r="J47" s="585"/>
      <c r="K47" s="585"/>
      <c r="L47" s="585"/>
      <c r="M47" s="596"/>
      <c r="N47" s="26"/>
      <c r="O47" s="26"/>
    </row>
    <row r="48" spans="1:169" ht="15.75" thickBot="1">
      <c r="A48" s="581"/>
      <c r="B48" s="583"/>
      <c r="C48" s="583"/>
      <c r="D48" s="590"/>
      <c r="E48" s="592"/>
      <c r="F48" s="587"/>
      <c r="G48" s="402"/>
      <c r="H48" s="595"/>
      <c r="I48" s="585"/>
      <c r="J48" s="585"/>
      <c r="K48" s="585"/>
      <c r="L48" s="585"/>
      <c r="M48" s="596"/>
      <c r="N48" s="26"/>
      <c r="O48" s="26"/>
    </row>
    <row r="49" spans="1:169" s="18" customFormat="1" ht="12.75" customHeight="1">
      <c r="A49" s="580">
        <f>'7- Mapa Final'!A50</f>
        <v>5</v>
      </c>
      <c r="B49" s="582" t="str">
        <f>'7- Mapa Final'!B50</f>
        <v xml:space="preserve">Recibir dádivas o beneficios a nombre propio o de terceros para  afectar la seguridad o confidencialidad de la información   </v>
      </c>
      <c r="C49" s="582" t="str">
        <f>'7- Mapa Final'!C50</f>
        <v>Recibir dádivas o beneficios a nombre propio o de terceros por   revelar información confidencial,  alterar, retener o no publicar información.</v>
      </c>
      <c r="D49" s="589" t="str">
        <f>'7- Mapa Final'!J50</f>
        <v>Muy Baja - 1</v>
      </c>
      <c r="E49" s="591" t="str">
        <f>'7- Mapa Final'!K50</f>
        <v>Catastrófico - 5</v>
      </c>
      <c r="F49" s="586" t="str">
        <f>'7- Mapa Final'!M50</f>
        <v>Extremo - 5</v>
      </c>
      <c r="G49" s="402" t="s">
        <v>434</v>
      </c>
      <c r="H49" s="593" t="s">
        <v>547</v>
      </c>
      <c r="I49" s="585"/>
      <c r="J49" s="585" t="s">
        <v>528</v>
      </c>
      <c r="K49" s="584">
        <v>45658</v>
      </c>
      <c r="L49" s="584">
        <v>45747</v>
      </c>
      <c r="M49" s="421" t="s">
        <v>548</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1"/>
      <c r="B50" s="583"/>
      <c r="C50" s="583"/>
      <c r="D50" s="590"/>
      <c r="E50" s="592"/>
      <c r="F50" s="587"/>
      <c r="G50" s="402"/>
      <c r="H50" s="594"/>
      <c r="I50" s="585"/>
      <c r="J50" s="585"/>
      <c r="K50" s="585"/>
      <c r="L50" s="585"/>
      <c r="M50" s="421"/>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1"/>
      <c r="B51" s="583"/>
      <c r="C51" s="583"/>
      <c r="D51" s="590"/>
      <c r="E51" s="592"/>
      <c r="F51" s="587"/>
      <c r="G51" s="402"/>
      <c r="H51" s="594"/>
      <c r="I51" s="585"/>
      <c r="J51" s="585"/>
      <c r="K51" s="585"/>
      <c r="L51" s="585"/>
      <c r="M51" s="421"/>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1"/>
      <c r="B52" s="583"/>
      <c r="C52" s="583"/>
      <c r="D52" s="590"/>
      <c r="E52" s="592"/>
      <c r="F52" s="587"/>
      <c r="G52" s="402"/>
      <c r="H52" s="594"/>
      <c r="I52" s="585"/>
      <c r="J52" s="585"/>
      <c r="K52" s="585"/>
      <c r="L52" s="585"/>
      <c r="M52" s="421"/>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1"/>
      <c r="B53" s="583"/>
      <c r="C53" s="583"/>
      <c r="D53" s="590"/>
      <c r="E53" s="592"/>
      <c r="F53" s="587"/>
      <c r="G53" s="402"/>
      <c r="H53" s="594"/>
      <c r="I53" s="585"/>
      <c r="J53" s="585"/>
      <c r="K53" s="585"/>
      <c r="L53" s="585"/>
      <c r="M53" s="421"/>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1"/>
      <c r="B54" s="583"/>
      <c r="C54" s="583"/>
      <c r="D54" s="590"/>
      <c r="E54" s="592"/>
      <c r="F54" s="587"/>
      <c r="G54" s="402"/>
      <c r="H54" s="594"/>
      <c r="I54" s="585"/>
      <c r="J54" s="585"/>
      <c r="K54" s="585"/>
      <c r="L54" s="585"/>
      <c r="M54" s="421"/>
      <c r="N54" s="26"/>
      <c r="O54" s="26"/>
    </row>
    <row r="55" spans="1:169">
      <c r="A55" s="581"/>
      <c r="B55" s="583"/>
      <c r="C55" s="583"/>
      <c r="D55" s="590"/>
      <c r="E55" s="592"/>
      <c r="F55" s="587"/>
      <c r="G55" s="402"/>
      <c r="H55" s="594"/>
      <c r="I55" s="585"/>
      <c r="J55" s="585"/>
      <c r="K55" s="585"/>
      <c r="L55" s="585"/>
      <c r="M55" s="421"/>
      <c r="N55" s="26"/>
      <c r="O55" s="26"/>
    </row>
    <row r="56" spans="1:169">
      <c r="A56" s="581"/>
      <c r="B56" s="583"/>
      <c r="C56" s="583"/>
      <c r="D56" s="590"/>
      <c r="E56" s="592"/>
      <c r="F56" s="587"/>
      <c r="G56" s="402"/>
      <c r="H56" s="594"/>
      <c r="I56" s="585"/>
      <c r="J56" s="585"/>
      <c r="K56" s="585"/>
      <c r="L56" s="585"/>
      <c r="M56" s="421"/>
      <c r="N56" s="26"/>
      <c r="O56" s="26"/>
    </row>
    <row r="57" spans="1:169">
      <c r="A57" s="581"/>
      <c r="B57" s="583"/>
      <c r="C57" s="583"/>
      <c r="D57" s="590"/>
      <c r="E57" s="592"/>
      <c r="F57" s="587"/>
      <c r="G57" s="402"/>
      <c r="H57" s="594"/>
      <c r="I57" s="585"/>
      <c r="J57" s="585"/>
      <c r="K57" s="585"/>
      <c r="L57" s="585"/>
      <c r="M57" s="421"/>
      <c r="N57" s="26"/>
      <c r="O57" s="26"/>
    </row>
    <row r="58" spans="1:169" ht="15.75" thickBot="1">
      <c r="A58" s="581"/>
      <c r="B58" s="583"/>
      <c r="C58" s="583"/>
      <c r="D58" s="590"/>
      <c r="E58" s="592"/>
      <c r="F58" s="587"/>
      <c r="G58" s="402"/>
      <c r="H58" s="595"/>
      <c r="I58" s="585"/>
      <c r="J58" s="585"/>
      <c r="K58" s="585"/>
      <c r="L58" s="585"/>
      <c r="M58" s="421"/>
      <c r="N58" s="26"/>
      <c r="O58" s="26"/>
    </row>
    <row r="59" spans="1:169" s="18" customFormat="1" ht="12.75" customHeight="1">
      <c r="A59" s="580">
        <f>'7- Mapa Final'!A60</f>
        <v>6</v>
      </c>
      <c r="B59" s="582" t="str">
        <f>'7- Mapa Final'!B60</f>
        <v>Ofrecer, prometer, entregar, aceptar o solicitar una ventaja indebida para la adquisición de bienes y servicios</v>
      </c>
      <c r="C59" s="582" t="str">
        <f>'7- Mapa Final'!C60</f>
        <v>Incorporar condiciones o requisitos que favorezcan a un proveedor en particular y/o una caracteristica o cualidad de un bien o servicio en especial</v>
      </c>
      <c r="D59" s="589" t="str">
        <f>'7- Mapa Final'!J60</f>
        <v>Muy Baja - 1</v>
      </c>
      <c r="E59" s="591" t="str">
        <f>'7- Mapa Final'!K60</f>
        <v>Mayor - 4</v>
      </c>
      <c r="F59" s="586" t="str">
        <f>'7- Mapa Final'!M60</f>
        <v>Alto  - 4</v>
      </c>
      <c r="G59" s="402" t="s">
        <v>434</v>
      </c>
      <c r="H59" s="421" t="s">
        <v>551</v>
      </c>
      <c r="I59" s="585"/>
      <c r="J59" s="585" t="s">
        <v>528</v>
      </c>
      <c r="K59" s="584">
        <v>45658</v>
      </c>
      <c r="L59" s="584">
        <v>45747</v>
      </c>
      <c r="M59" s="421" t="s">
        <v>550</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1"/>
      <c r="B60" s="583"/>
      <c r="C60" s="583"/>
      <c r="D60" s="590"/>
      <c r="E60" s="592"/>
      <c r="F60" s="587"/>
      <c r="G60" s="402"/>
      <c r="H60" s="585"/>
      <c r="I60" s="585"/>
      <c r="J60" s="585"/>
      <c r="K60" s="585"/>
      <c r="L60" s="585"/>
      <c r="M60" s="421"/>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1"/>
      <c r="B61" s="583"/>
      <c r="C61" s="583"/>
      <c r="D61" s="590"/>
      <c r="E61" s="592"/>
      <c r="F61" s="587"/>
      <c r="G61" s="402"/>
      <c r="H61" s="585"/>
      <c r="I61" s="585"/>
      <c r="J61" s="585"/>
      <c r="K61" s="585"/>
      <c r="L61" s="585"/>
      <c r="M61" s="421"/>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1"/>
      <c r="B62" s="583"/>
      <c r="C62" s="583"/>
      <c r="D62" s="590"/>
      <c r="E62" s="592"/>
      <c r="F62" s="587"/>
      <c r="G62" s="402"/>
      <c r="H62" s="585"/>
      <c r="I62" s="585"/>
      <c r="J62" s="585"/>
      <c r="K62" s="585"/>
      <c r="L62" s="585"/>
      <c r="M62" s="421"/>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1"/>
      <c r="B63" s="583"/>
      <c r="C63" s="583"/>
      <c r="D63" s="590"/>
      <c r="E63" s="592"/>
      <c r="F63" s="587"/>
      <c r="G63" s="402"/>
      <c r="H63" s="585"/>
      <c r="I63" s="585"/>
      <c r="J63" s="585"/>
      <c r="K63" s="585"/>
      <c r="L63" s="585"/>
      <c r="M63" s="421"/>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1"/>
      <c r="B64" s="583"/>
      <c r="C64" s="583"/>
      <c r="D64" s="590"/>
      <c r="E64" s="592"/>
      <c r="F64" s="587"/>
      <c r="G64" s="402"/>
      <c r="H64" s="585"/>
      <c r="I64" s="585"/>
      <c r="J64" s="585"/>
      <c r="K64" s="585"/>
      <c r="L64" s="585"/>
      <c r="M64" s="421"/>
      <c r="N64" s="26"/>
      <c r="O64" s="26"/>
    </row>
    <row r="65" spans="1:169">
      <c r="A65" s="581"/>
      <c r="B65" s="583"/>
      <c r="C65" s="583"/>
      <c r="D65" s="590"/>
      <c r="E65" s="592"/>
      <c r="F65" s="587"/>
      <c r="G65" s="402"/>
      <c r="H65" s="585"/>
      <c r="I65" s="585"/>
      <c r="J65" s="585"/>
      <c r="K65" s="585"/>
      <c r="L65" s="585"/>
      <c r="M65" s="421"/>
      <c r="N65" s="26"/>
      <c r="O65" s="26"/>
    </row>
    <row r="66" spans="1:169">
      <c r="A66" s="581"/>
      <c r="B66" s="583"/>
      <c r="C66" s="583"/>
      <c r="D66" s="590"/>
      <c r="E66" s="592"/>
      <c r="F66" s="587"/>
      <c r="G66" s="402"/>
      <c r="H66" s="585"/>
      <c r="I66" s="585"/>
      <c r="J66" s="585"/>
      <c r="K66" s="585"/>
      <c r="L66" s="585"/>
      <c r="M66" s="421"/>
      <c r="N66" s="26"/>
      <c r="O66" s="26"/>
    </row>
    <row r="67" spans="1:169">
      <c r="A67" s="581"/>
      <c r="B67" s="583"/>
      <c r="C67" s="583"/>
      <c r="D67" s="590"/>
      <c r="E67" s="592"/>
      <c r="F67" s="587"/>
      <c r="G67" s="402"/>
      <c r="H67" s="585"/>
      <c r="I67" s="585"/>
      <c r="J67" s="585"/>
      <c r="K67" s="585"/>
      <c r="L67" s="585"/>
      <c r="M67" s="421"/>
      <c r="N67" s="26"/>
      <c r="O67" s="26"/>
    </row>
    <row r="68" spans="1:169" ht="15.75" thickBot="1">
      <c r="A68" s="581"/>
      <c r="B68" s="583"/>
      <c r="C68" s="583"/>
      <c r="D68" s="590"/>
      <c r="E68" s="592"/>
      <c r="F68" s="587"/>
      <c r="G68" s="402"/>
      <c r="H68" s="585"/>
      <c r="I68" s="585"/>
      <c r="J68" s="585"/>
      <c r="K68" s="585"/>
      <c r="L68" s="585"/>
      <c r="M68" s="421"/>
      <c r="N68" s="26"/>
      <c r="O68" s="26"/>
    </row>
    <row r="69" spans="1:169" s="18" customFormat="1" ht="12.75" customHeight="1">
      <c r="A69" s="580">
        <f>'7- Mapa Final'!A70</f>
        <v>7</v>
      </c>
      <c r="B69" s="582" t="str">
        <f>'7- Mapa Final'!B70</f>
        <v>Ofrecer, prometer, entregar, aceptar o solicitar una ventaja indebida para recibir bienes o servicios que no satisfacen las condiciones establecidas en los contratos y especificaciones técnicas</v>
      </c>
      <c r="C69" s="582" t="str">
        <f>'7- Mapa Final'!C70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69" s="589" t="str">
        <f>'7- Mapa Final'!J70</f>
        <v>Muy Baja - 1</v>
      </c>
      <c r="E69" s="591" t="str">
        <f>'7- Mapa Final'!K70</f>
        <v>Moderado - 3</v>
      </c>
      <c r="F69" s="586" t="str">
        <f>'7- Mapa Final'!M70</f>
        <v>Moderado - 3</v>
      </c>
      <c r="G69" s="402" t="s">
        <v>434</v>
      </c>
      <c r="H69" s="421" t="s">
        <v>551</v>
      </c>
      <c r="I69" s="585"/>
      <c r="J69" s="585" t="s">
        <v>528</v>
      </c>
      <c r="K69" s="584">
        <v>45658</v>
      </c>
      <c r="L69" s="584">
        <v>45747</v>
      </c>
      <c r="M69" s="421" t="s">
        <v>550</v>
      </c>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81"/>
      <c r="B70" s="583"/>
      <c r="C70" s="583"/>
      <c r="D70" s="590"/>
      <c r="E70" s="592"/>
      <c r="F70" s="587"/>
      <c r="G70" s="402"/>
      <c r="H70" s="585"/>
      <c r="I70" s="585"/>
      <c r="J70" s="585"/>
      <c r="K70" s="585"/>
      <c r="L70" s="585"/>
      <c r="M70" s="421"/>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81"/>
      <c r="B71" s="583"/>
      <c r="C71" s="583"/>
      <c r="D71" s="590"/>
      <c r="E71" s="592"/>
      <c r="F71" s="587"/>
      <c r="G71" s="402"/>
      <c r="H71" s="585"/>
      <c r="I71" s="585"/>
      <c r="J71" s="585"/>
      <c r="K71" s="585"/>
      <c r="L71" s="585"/>
      <c r="M71" s="421"/>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81"/>
      <c r="B72" s="583"/>
      <c r="C72" s="583"/>
      <c r="D72" s="590"/>
      <c r="E72" s="592"/>
      <c r="F72" s="587"/>
      <c r="G72" s="402"/>
      <c r="H72" s="585"/>
      <c r="I72" s="585"/>
      <c r="J72" s="585"/>
      <c r="K72" s="585"/>
      <c r="L72" s="585"/>
      <c r="M72" s="421"/>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81"/>
      <c r="B73" s="583"/>
      <c r="C73" s="583"/>
      <c r="D73" s="590"/>
      <c r="E73" s="592"/>
      <c r="F73" s="587"/>
      <c r="G73" s="402"/>
      <c r="H73" s="585"/>
      <c r="I73" s="585"/>
      <c r="J73" s="585"/>
      <c r="K73" s="585"/>
      <c r="L73" s="585"/>
      <c r="M73" s="421"/>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81"/>
      <c r="B74" s="583"/>
      <c r="C74" s="583"/>
      <c r="D74" s="590"/>
      <c r="E74" s="592"/>
      <c r="F74" s="587"/>
      <c r="G74" s="402"/>
      <c r="H74" s="585"/>
      <c r="I74" s="585"/>
      <c r="J74" s="585"/>
      <c r="K74" s="585"/>
      <c r="L74" s="585"/>
      <c r="M74" s="421"/>
      <c r="N74" s="26"/>
      <c r="O74" s="26"/>
    </row>
    <row r="75" spans="1:169">
      <c r="A75" s="581"/>
      <c r="B75" s="583"/>
      <c r="C75" s="583"/>
      <c r="D75" s="590"/>
      <c r="E75" s="592"/>
      <c r="F75" s="587"/>
      <c r="G75" s="402"/>
      <c r="H75" s="585"/>
      <c r="I75" s="585"/>
      <c r="J75" s="585"/>
      <c r="K75" s="585"/>
      <c r="L75" s="585"/>
      <c r="M75" s="421"/>
      <c r="N75" s="26"/>
      <c r="O75" s="26"/>
    </row>
    <row r="76" spans="1:169">
      <c r="A76" s="581"/>
      <c r="B76" s="583"/>
      <c r="C76" s="583"/>
      <c r="D76" s="590"/>
      <c r="E76" s="592"/>
      <c r="F76" s="587"/>
      <c r="G76" s="402"/>
      <c r="H76" s="585"/>
      <c r="I76" s="585"/>
      <c r="J76" s="585"/>
      <c r="K76" s="585"/>
      <c r="L76" s="585"/>
      <c r="M76" s="421"/>
      <c r="N76" s="26"/>
      <c r="O76" s="26"/>
    </row>
    <row r="77" spans="1:169">
      <c r="A77" s="581"/>
      <c r="B77" s="583"/>
      <c r="C77" s="583"/>
      <c r="D77" s="590"/>
      <c r="E77" s="592"/>
      <c r="F77" s="587"/>
      <c r="G77" s="402"/>
      <c r="H77" s="585"/>
      <c r="I77" s="585"/>
      <c r="J77" s="585"/>
      <c r="K77" s="585"/>
      <c r="L77" s="585"/>
      <c r="M77" s="421"/>
      <c r="N77" s="26"/>
      <c r="O77" s="26"/>
    </row>
    <row r="78" spans="1:169" ht="15.75" thickBot="1">
      <c r="A78" s="581"/>
      <c r="B78" s="583"/>
      <c r="C78" s="583"/>
      <c r="D78" s="590"/>
      <c r="E78" s="592"/>
      <c r="F78" s="587"/>
      <c r="G78" s="402"/>
      <c r="H78" s="585"/>
      <c r="I78" s="585"/>
      <c r="J78" s="585"/>
      <c r="K78" s="585"/>
      <c r="L78" s="585"/>
      <c r="M78" s="421"/>
      <c r="N78" s="26"/>
      <c r="O78" s="26"/>
    </row>
    <row r="79" spans="1:169" ht="15" customHeight="1">
      <c r="A79" s="580">
        <f>'7- Mapa Final'!A80</f>
        <v>8</v>
      </c>
      <c r="B79" s="582" t="str">
        <f>'7- Mapa Final'!B80</f>
        <v>Ofrecer, prometer, entregar, aceptar o solicitar una ventaja indebida para permitir el uso de los bienes muebles e inmubles, equipos y consumibles de la entidad con destino diferente a lo establecido.</v>
      </c>
      <c r="C79" s="582" t="str">
        <f>'7- Mapa Final'!C80</f>
        <v xml:space="preserve">Permitir el uso o destinación de los bienes muebles, inmuebles,  equipos y consumibles de la entidad con proposito diferente a lo establecido </v>
      </c>
      <c r="D79" s="589" t="str">
        <f>'7- Mapa Final'!J80</f>
        <v>Muy Baja - 1</v>
      </c>
      <c r="E79" s="591" t="str">
        <f>'7- Mapa Final'!K80</f>
        <v>Mayor - 4</v>
      </c>
      <c r="F79" s="586" t="str">
        <f>'7- Mapa Final'!M80</f>
        <v>Alto  - 4</v>
      </c>
      <c r="G79" s="402" t="s">
        <v>434</v>
      </c>
      <c r="H79" s="421" t="s">
        <v>551</v>
      </c>
      <c r="I79" s="585"/>
      <c r="J79" s="585" t="s">
        <v>528</v>
      </c>
      <c r="K79" s="584">
        <v>45658</v>
      </c>
      <c r="L79" s="584">
        <v>45747</v>
      </c>
      <c r="M79" s="421" t="s">
        <v>550</v>
      </c>
    </row>
    <row r="80" spans="1:169">
      <c r="A80" s="581"/>
      <c r="B80" s="583"/>
      <c r="C80" s="583"/>
      <c r="D80" s="590"/>
      <c r="E80" s="592"/>
      <c r="F80" s="587"/>
      <c r="G80" s="402"/>
      <c r="H80" s="585"/>
      <c r="I80" s="585"/>
      <c r="J80" s="585"/>
      <c r="K80" s="585"/>
      <c r="L80" s="585"/>
      <c r="M80" s="421"/>
    </row>
    <row r="81" spans="1:13">
      <c r="A81" s="581"/>
      <c r="B81" s="583"/>
      <c r="C81" s="583"/>
      <c r="D81" s="590"/>
      <c r="E81" s="592"/>
      <c r="F81" s="587"/>
      <c r="G81" s="402"/>
      <c r="H81" s="585"/>
      <c r="I81" s="585"/>
      <c r="J81" s="585"/>
      <c r="K81" s="585"/>
      <c r="L81" s="585"/>
      <c r="M81" s="421"/>
    </row>
    <row r="82" spans="1:13">
      <c r="A82" s="581"/>
      <c r="B82" s="583"/>
      <c r="C82" s="583"/>
      <c r="D82" s="590"/>
      <c r="E82" s="592"/>
      <c r="F82" s="587"/>
      <c r="G82" s="402"/>
      <c r="H82" s="585"/>
      <c r="I82" s="585"/>
      <c r="J82" s="585"/>
      <c r="K82" s="585"/>
      <c r="L82" s="585"/>
      <c r="M82" s="421"/>
    </row>
    <row r="83" spans="1:13">
      <c r="A83" s="581"/>
      <c r="B83" s="583"/>
      <c r="C83" s="583"/>
      <c r="D83" s="590"/>
      <c r="E83" s="592"/>
      <c r="F83" s="587"/>
      <c r="G83" s="402"/>
      <c r="H83" s="585"/>
      <c r="I83" s="585"/>
      <c r="J83" s="585"/>
      <c r="K83" s="585"/>
      <c r="L83" s="585"/>
      <c r="M83" s="421"/>
    </row>
    <row r="84" spans="1:13">
      <c r="A84" s="581"/>
      <c r="B84" s="583"/>
      <c r="C84" s="583"/>
      <c r="D84" s="590"/>
      <c r="E84" s="592"/>
      <c r="F84" s="587"/>
      <c r="G84" s="402"/>
      <c r="H84" s="585"/>
      <c r="I84" s="585"/>
      <c r="J84" s="585"/>
      <c r="K84" s="585"/>
      <c r="L84" s="585"/>
      <c r="M84" s="421"/>
    </row>
    <row r="85" spans="1:13">
      <c r="A85" s="581"/>
      <c r="B85" s="583"/>
      <c r="C85" s="583"/>
      <c r="D85" s="590"/>
      <c r="E85" s="592"/>
      <c r="F85" s="587"/>
      <c r="G85" s="402"/>
      <c r="H85" s="585"/>
      <c r="I85" s="585"/>
      <c r="J85" s="585"/>
      <c r="K85" s="585"/>
      <c r="L85" s="585"/>
      <c r="M85" s="421"/>
    </row>
    <row r="86" spans="1:13">
      <c r="A86" s="581"/>
      <c r="B86" s="583"/>
      <c r="C86" s="583"/>
      <c r="D86" s="590"/>
      <c r="E86" s="592"/>
      <c r="F86" s="587"/>
      <c r="G86" s="402"/>
      <c r="H86" s="585"/>
      <c r="I86" s="585"/>
      <c r="J86" s="585"/>
      <c r="K86" s="585"/>
      <c r="L86" s="585"/>
      <c r="M86" s="421"/>
    </row>
    <row r="87" spans="1:13">
      <c r="A87" s="581"/>
      <c r="B87" s="583"/>
      <c r="C87" s="583"/>
      <c r="D87" s="590"/>
      <c r="E87" s="592"/>
      <c r="F87" s="587"/>
      <c r="G87" s="402"/>
      <c r="H87" s="585"/>
      <c r="I87" s="585"/>
      <c r="J87" s="585"/>
      <c r="K87" s="585"/>
      <c r="L87" s="585"/>
      <c r="M87" s="421"/>
    </row>
    <row r="88" spans="1:13">
      <c r="A88" s="581"/>
      <c r="B88" s="583"/>
      <c r="C88" s="583"/>
      <c r="D88" s="590"/>
      <c r="E88" s="592"/>
      <c r="F88" s="587"/>
      <c r="G88" s="402"/>
      <c r="H88" s="585"/>
      <c r="I88" s="585"/>
      <c r="J88" s="585"/>
      <c r="K88" s="585"/>
      <c r="L88" s="585"/>
      <c r="M88" s="421"/>
    </row>
  </sheetData>
  <mergeCells count="119">
    <mergeCell ref="I69:I78"/>
    <mergeCell ref="J69:J78"/>
    <mergeCell ref="J79:J88"/>
    <mergeCell ref="K79:K88"/>
    <mergeCell ref="L79:L88"/>
    <mergeCell ref="M79:M88"/>
    <mergeCell ref="A79:A88"/>
    <mergeCell ref="B79:B88"/>
    <mergeCell ref="C79:C88"/>
    <mergeCell ref="D79:D88"/>
    <mergeCell ref="E79:E88"/>
    <mergeCell ref="F79:F88"/>
    <mergeCell ref="G79:G88"/>
    <mergeCell ref="H79:H88"/>
    <mergeCell ref="I79:I88"/>
    <mergeCell ref="A69:A78"/>
    <mergeCell ref="B69:B78"/>
    <mergeCell ref="C69:C78"/>
    <mergeCell ref="D69:D78"/>
    <mergeCell ref="E69:E78"/>
    <mergeCell ref="K69:K78"/>
    <mergeCell ref="L69:L78"/>
    <mergeCell ref="M69:M78"/>
    <mergeCell ref="F69:F78"/>
    <mergeCell ref="K59:K68"/>
    <mergeCell ref="L59:L68"/>
    <mergeCell ref="M59:M68"/>
    <mergeCell ref="F59:F68"/>
    <mergeCell ref="G59:G68"/>
    <mergeCell ref="H59:H68"/>
    <mergeCell ref="I59:I68"/>
    <mergeCell ref="J59:J68"/>
    <mergeCell ref="A59:A68"/>
    <mergeCell ref="B59:B68"/>
    <mergeCell ref="C59:C68"/>
    <mergeCell ref="D59:D68"/>
    <mergeCell ref="E59:E68"/>
    <mergeCell ref="G69:G78"/>
    <mergeCell ref="H69:H7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J19:J28"/>
    <mergeCell ref="A8:G8"/>
    <mergeCell ref="A9:A18"/>
    <mergeCell ref="C9:C18"/>
    <mergeCell ref="L9:L18"/>
    <mergeCell ref="M9:M18"/>
    <mergeCell ref="F9:F18"/>
    <mergeCell ref="G9:G18"/>
    <mergeCell ref="H9:H18"/>
    <mergeCell ref="I9:I18"/>
    <mergeCell ref="J9:J18"/>
    <mergeCell ref="K9:K18"/>
    <mergeCell ref="C1:L2"/>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cfRule type="containsText" dxfId="121" priority="1017" operator="containsText" text="6- Moderado">
      <formula>NOT(ISERROR(SEARCH("6- Moderado",A9)))</formula>
    </cfRule>
    <cfRule type="containsText" dxfId="120" priority="1016" operator="containsText" text="3- Moderado">
      <formula>NOT(ISERROR(SEARCH("3-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4" operator="containsText" text="4- Moderado">
      <formula>NOT(ISERROR(SEARCH("4- Moderado",C7)))</formula>
    </cfRule>
    <cfRule type="containsText" dxfId="114" priority="375" operator="containsText" text="3- Bajo">
      <formula>NOT(ISERROR(SEARCH("3- Bajo",C7)))</formula>
    </cfRule>
    <cfRule type="containsText" dxfId="113" priority="372" operator="containsText" text="3- Moderado">
      <formula>NOT(ISERROR(SEARCH("3- Moderado",C7)))</formula>
    </cfRule>
    <cfRule type="containsText" dxfId="112" priority="373" operator="containsText" text="6- Moderado">
      <formula>NOT(ISERROR(SEARCH("6- Moderado",C7)))</formula>
    </cfRule>
    <cfRule type="containsText" dxfId="111" priority="377" operator="containsText" text="1- Bajo">
      <formula>NOT(ISERROR(SEARCH("1- Bajo",C7)))</formula>
    </cfRule>
    <cfRule type="containsText" dxfId="110" priority="376" operator="containsText" text="4- Bajo">
      <formula>NOT(ISERROR(SEARCH("4- Bajo",C7)))</formula>
    </cfRule>
  </conditionalFormatting>
  <conditionalFormatting sqref="D9:D8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88">
    <cfRule type="containsText" dxfId="104" priority="207" operator="containsText" text="Leve">
      <formula>NOT(ISERROR(SEARCH("Leve",E9)))</formula>
    </cfRule>
    <cfRule type="containsText" dxfId="103" priority="204" operator="containsText" text="Catastrófico">
      <formula>NOT(ISERROR(SEARCH("Catastrófico",E9)))</formula>
    </cfRule>
    <cfRule type="containsText" dxfId="102" priority="205" operator="containsText" text="Mayor">
      <formula>NOT(ISERROR(SEARCH("Mayor",E9)))</formula>
    </cfRule>
    <cfRule type="containsText" dxfId="101" priority="206" operator="containsText" text="Menor">
      <formula>NOT(ISERROR(SEARCH("Menor",E9)))</formula>
    </cfRule>
  </conditionalFormatting>
  <conditionalFormatting sqref="E9:F88">
    <cfRule type="containsText" dxfId="100" priority="212" operator="containsText" text="Moderado">
      <formula>NOT(ISERROR(SEARCH("Moderado",E9)))</formula>
    </cfRule>
  </conditionalFormatting>
  <conditionalFormatting sqref="F9:F88">
    <cfRule type="containsText" dxfId="99" priority="230" operator="containsText" text="Extremo">
      <formula>NOT(ISERROR(SEARCH("Extremo",F9)))</formula>
    </cfRule>
    <cfRule type="containsText" dxfId="98" priority="229" operator="containsText" text="Alto">
      <formula>NOT(ISERROR(SEARCH("Alto",F9)))</formula>
    </cfRule>
    <cfRule type="containsText" dxfId="97" priority="228" operator="containsText" text="Moderado">
      <formula>NOT(ISERROR(SEARCH("Moderado",F9)))</formula>
    </cfRule>
    <cfRule type="containsText" dxfId="96" priority="227" operator="containsText" text="Bajo">
      <formula>NOT(ISERROR(SEARCH("Bajo",F9)))</formula>
    </cfRule>
    <cfRule type="colorScale" priority="227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8"/>
  <sheetViews>
    <sheetView showGridLines="0" zoomScale="55" zoomScaleNormal="55" workbookViewId="0">
      <selection activeCell="U39" sqref="U3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5"/>
      <c r="B1" s="255"/>
      <c r="C1" s="563"/>
      <c r="D1" s="563"/>
      <c r="E1" s="563"/>
      <c r="F1" s="563"/>
      <c r="G1" s="563"/>
      <c r="H1" s="563"/>
      <c r="I1" s="563"/>
      <c r="J1" s="563"/>
      <c r="K1" s="563"/>
      <c r="L1" s="563"/>
      <c r="M1" s="25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55"/>
      <c r="B2" s="255"/>
      <c r="C2" s="564"/>
      <c r="D2" s="564"/>
      <c r="E2" s="564"/>
      <c r="F2" s="564"/>
      <c r="G2" s="564"/>
      <c r="H2" s="564"/>
      <c r="I2" s="564"/>
      <c r="J2" s="564"/>
      <c r="K2" s="564"/>
      <c r="L2" s="564"/>
      <c r="M2" s="25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5" t="s">
        <v>266</v>
      </c>
      <c r="B3" s="455"/>
      <c r="C3" s="489" t="s">
        <v>4</v>
      </c>
      <c r="D3" s="489"/>
      <c r="E3" s="489"/>
      <c r="F3" s="489"/>
      <c r="G3" s="489"/>
      <c r="H3" s="489"/>
      <c r="I3" s="489"/>
      <c r="J3" s="489"/>
      <c r="K3" s="489"/>
      <c r="L3" s="489"/>
      <c r="M3" s="4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55" t="s">
        <v>267</v>
      </c>
      <c r="B4" s="455"/>
      <c r="C4" s="488" t="s">
        <v>35</v>
      </c>
      <c r="D4" s="488"/>
      <c r="E4" s="488"/>
      <c r="F4" s="488"/>
      <c r="G4" s="488"/>
      <c r="H4" s="488"/>
      <c r="I4" s="488"/>
      <c r="J4" s="488"/>
      <c r="K4" s="488"/>
      <c r="L4" s="488"/>
      <c r="M4" s="4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55" t="s">
        <v>268</v>
      </c>
      <c r="B5" s="455"/>
      <c r="C5" s="575" t="s">
        <v>269</v>
      </c>
      <c r="D5" s="576"/>
      <c r="E5" s="576"/>
      <c r="F5" s="576"/>
      <c r="G5" s="576"/>
      <c r="H5" s="576"/>
      <c r="I5" s="576"/>
      <c r="J5" s="576"/>
      <c r="K5" s="576"/>
      <c r="L5" s="576"/>
      <c r="M5" s="57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0" t="s">
        <v>474</v>
      </c>
      <c r="B6" s="571"/>
      <c r="C6" s="572"/>
      <c r="D6" s="573" t="s">
        <v>475</v>
      </c>
      <c r="E6" s="573"/>
      <c r="F6" s="573"/>
      <c r="G6" s="574" t="s">
        <v>476</v>
      </c>
      <c r="H6" s="565" t="s">
        <v>477</v>
      </c>
      <c r="I6" s="567" t="s">
        <v>478</v>
      </c>
      <c r="J6" s="568"/>
      <c r="K6" s="567" t="s">
        <v>479</v>
      </c>
      <c r="L6" s="568"/>
      <c r="M6" s="569" t="s">
        <v>487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208</v>
      </c>
      <c r="C7" s="27" t="s">
        <v>210</v>
      </c>
      <c r="D7" s="20" t="s">
        <v>220</v>
      </c>
      <c r="E7" s="20" t="s">
        <v>481</v>
      </c>
      <c r="F7" s="20" t="s">
        <v>482</v>
      </c>
      <c r="G7" s="574"/>
      <c r="H7" s="566"/>
      <c r="I7" s="21" t="s">
        <v>483</v>
      </c>
      <c r="J7" s="21" t="s">
        <v>484</v>
      </c>
      <c r="K7" s="21" t="s">
        <v>485</v>
      </c>
      <c r="L7" s="21" t="s">
        <v>486</v>
      </c>
      <c r="M7" s="56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78"/>
      <c r="B8" s="579"/>
      <c r="C8" s="579"/>
      <c r="D8" s="579"/>
      <c r="E8" s="579"/>
      <c r="F8" s="579"/>
      <c r="G8" s="57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0">
        <f>'7- Mapa Final'!A10</f>
        <v>1</v>
      </c>
      <c r="B9" s="582" t="str">
        <f>'7- Mapa Final'!B10</f>
        <v>Incumplimiento en el tramite de  los siniestros desde el aviso del evento hasta el cierre del expediente del mismo.</v>
      </c>
      <c r="C9" s="582" t="str">
        <f>'7- Mapa Final'!C10</f>
        <v xml:space="preserve">Que no se cumplan los requisitos establecidos en el manual del Plan de seguros para el tramite de los siniestros derivando en perdidas mayores para la entidad </v>
      </c>
      <c r="D9" s="589" t="str">
        <f>'7- Mapa Final'!J10</f>
        <v>Baja - 2</v>
      </c>
      <c r="E9" s="591" t="str">
        <f>'7- Mapa Final'!K10</f>
        <v>Moderado - 3</v>
      </c>
      <c r="F9" s="586" t="str">
        <f>'7- Mapa Final'!M10</f>
        <v>Moderado - 6</v>
      </c>
      <c r="G9" s="401"/>
      <c r="H9" s="597"/>
      <c r="I9" s="597"/>
      <c r="J9" s="597"/>
      <c r="K9" s="597"/>
      <c r="L9" s="597"/>
      <c r="M9" s="598"/>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1"/>
      <c r="B10" s="583"/>
      <c r="C10" s="583"/>
      <c r="D10" s="590"/>
      <c r="E10" s="592"/>
      <c r="F10" s="587"/>
      <c r="G10" s="402"/>
      <c r="H10" s="585"/>
      <c r="I10" s="585"/>
      <c r="J10" s="585"/>
      <c r="K10" s="585"/>
      <c r="L10" s="585"/>
      <c r="M10" s="59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1"/>
      <c r="B11" s="583"/>
      <c r="C11" s="583"/>
      <c r="D11" s="590"/>
      <c r="E11" s="592"/>
      <c r="F11" s="587"/>
      <c r="G11" s="402"/>
      <c r="H11" s="585"/>
      <c r="I11" s="585"/>
      <c r="J11" s="585"/>
      <c r="K11" s="585"/>
      <c r="L11" s="585"/>
      <c r="M11" s="59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1"/>
      <c r="B12" s="583"/>
      <c r="C12" s="583"/>
      <c r="D12" s="590"/>
      <c r="E12" s="592"/>
      <c r="F12" s="587"/>
      <c r="G12" s="402"/>
      <c r="H12" s="585"/>
      <c r="I12" s="585"/>
      <c r="J12" s="585"/>
      <c r="K12" s="585"/>
      <c r="L12" s="585"/>
      <c r="M12" s="59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1"/>
      <c r="B13" s="583"/>
      <c r="C13" s="583"/>
      <c r="D13" s="590"/>
      <c r="E13" s="592"/>
      <c r="F13" s="587"/>
      <c r="G13" s="402"/>
      <c r="H13" s="585"/>
      <c r="I13" s="585"/>
      <c r="J13" s="585"/>
      <c r="K13" s="585"/>
      <c r="L13" s="585"/>
      <c r="M13" s="59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1"/>
      <c r="B14" s="583"/>
      <c r="C14" s="583"/>
      <c r="D14" s="590"/>
      <c r="E14" s="592"/>
      <c r="F14" s="587"/>
      <c r="G14" s="402"/>
      <c r="H14" s="585"/>
      <c r="I14" s="585"/>
      <c r="J14" s="585"/>
      <c r="K14" s="585"/>
      <c r="L14" s="585"/>
      <c r="M14" s="59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1"/>
      <c r="B15" s="583"/>
      <c r="C15" s="583"/>
      <c r="D15" s="590"/>
      <c r="E15" s="592"/>
      <c r="F15" s="587"/>
      <c r="G15" s="402"/>
      <c r="H15" s="585"/>
      <c r="I15" s="585"/>
      <c r="J15" s="585"/>
      <c r="K15" s="585"/>
      <c r="L15" s="585"/>
      <c r="M15" s="59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1"/>
      <c r="B16" s="583"/>
      <c r="C16" s="583"/>
      <c r="D16" s="590"/>
      <c r="E16" s="592"/>
      <c r="F16" s="587"/>
      <c r="G16" s="402"/>
      <c r="H16" s="585"/>
      <c r="I16" s="585"/>
      <c r="J16" s="585"/>
      <c r="K16" s="585"/>
      <c r="L16" s="585"/>
      <c r="M16" s="59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1"/>
      <c r="B17" s="583"/>
      <c r="C17" s="583"/>
      <c r="D17" s="590"/>
      <c r="E17" s="592"/>
      <c r="F17" s="587"/>
      <c r="G17" s="402"/>
      <c r="H17" s="585"/>
      <c r="I17" s="585"/>
      <c r="J17" s="585"/>
      <c r="K17" s="585"/>
      <c r="L17" s="585"/>
      <c r="M17" s="59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1"/>
      <c r="B18" s="583"/>
      <c r="C18" s="583"/>
      <c r="D18" s="590"/>
      <c r="E18" s="592"/>
      <c r="F18" s="587"/>
      <c r="G18" s="402"/>
      <c r="H18" s="585"/>
      <c r="I18" s="585"/>
      <c r="J18" s="585"/>
      <c r="K18" s="585"/>
      <c r="L18" s="585"/>
      <c r="M18" s="59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0">
        <f>'7- Mapa Final'!A20</f>
        <v>2</v>
      </c>
      <c r="B19" s="582" t="str">
        <f>'7- Mapa Final'!B20</f>
        <v>Suspensión de los Servicios Públicos Domiciliarios y/o de Telefonía Móvil Celular (TMC)</v>
      </c>
      <c r="C19" s="582" t="str">
        <f>'7- Mapa Final'!C20</f>
        <v>Pérdida de los beneficios obtenidos mediante el uso de los Servicios Públicos domiciliarios y Servicios TMC.</v>
      </c>
      <c r="D19" s="589" t="str">
        <f>'7- Mapa Final'!J20</f>
        <v>Muy Baja - 1</v>
      </c>
      <c r="E19" s="591" t="str">
        <f>'7- Mapa Final'!K20</f>
        <v>Moderado - 3</v>
      </c>
      <c r="F19" s="586" t="str">
        <f>'7- Mapa Final'!M20</f>
        <v>Moderado - 3</v>
      </c>
      <c r="G19" s="401"/>
      <c r="H19" s="597"/>
      <c r="I19" s="597"/>
      <c r="J19" s="597"/>
      <c r="K19" s="597"/>
      <c r="L19" s="597"/>
      <c r="M19" s="598"/>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1"/>
      <c r="B20" s="583"/>
      <c r="C20" s="583"/>
      <c r="D20" s="590"/>
      <c r="E20" s="592"/>
      <c r="F20" s="587"/>
      <c r="G20" s="402"/>
      <c r="H20" s="585"/>
      <c r="I20" s="585"/>
      <c r="J20" s="585"/>
      <c r="K20" s="585"/>
      <c r="L20" s="585"/>
      <c r="M20" s="59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1"/>
      <c r="B21" s="583"/>
      <c r="C21" s="583"/>
      <c r="D21" s="590"/>
      <c r="E21" s="592"/>
      <c r="F21" s="587"/>
      <c r="G21" s="402"/>
      <c r="H21" s="585"/>
      <c r="I21" s="585"/>
      <c r="J21" s="585"/>
      <c r="K21" s="585"/>
      <c r="L21" s="585"/>
      <c r="M21" s="59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1"/>
      <c r="B22" s="583"/>
      <c r="C22" s="583"/>
      <c r="D22" s="590"/>
      <c r="E22" s="592"/>
      <c r="F22" s="587"/>
      <c r="G22" s="402"/>
      <c r="H22" s="585"/>
      <c r="I22" s="585"/>
      <c r="J22" s="585"/>
      <c r="K22" s="585"/>
      <c r="L22" s="585"/>
      <c r="M22" s="59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1"/>
      <c r="B23" s="583"/>
      <c r="C23" s="583"/>
      <c r="D23" s="590"/>
      <c r="E23" s="592"/>
      <c r="F23" s="587"/>
      <c r="G23" s="402"/>
      <c r="H23" s="585"/>
      <c r="I23" s="585"/>
      <c r="J23" s="585"/>
      <c r="K23" s="585"/>
      <c r="L23" s="585"/>
      <c r="M23" s="59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1"/>
      <c r="B24" s="583"/>
      <c r="C24" s="583"/>
      <c r="D24" s="590"/>
      <c r="E24" s="592"/>
      <c r="F24" s="587"/>
      <c r="G24" s="402"/>
      <c r="H24" s="585"/>
      <c r="I24" s="585"/>
      <c r="J24" s="585"/>
      <c r="K24" s="585"/>
      <c r="L24" s="585"/>
      <c r="M24" s="599"/>
      <c r="N24" s="26"/>
      <c r="O24" s="26"/>
    </row>
    <row r="25" spans="1:169">
      <c r="A25" s="581"/>
      <c r="B25" s="583"/>
      <c r="C25" s="583"/>
      <c r="D25" s="590"/>
      <c r="E25" s="592"/>
      <c r="F25" s="587"/>
      <c r="G25" s="402"/>
      <c r="H25" s="585"/>
      <c r="I25" s="585"/>
      <c r="J25" s="585"/>
      <c r="K25" s="585"/>
      <c r="L25" s="585"/>
      <c r="M25" s="599"/>
      <c r="N25" s="26"/>
      <c r="O25" s="26"/>
    </row>
    <row r="26" spans="1:169">
      <c r="A26" s="581"/>
      <c r="B26" s="583"/>
      <c r="C26" s="583"/>
      <c r="D26" s="590"/>
      <c r="E26" s="592"/>
      <c r="F26" s="587"/>
      <c r="G26" s="402"/>
      <c r="H26" s="585"/>
      <c r="I26" s="585"/>
      <c r="J26" s="585"/>
      <c r="K26" s="585"/>
      <c r="L26" s="585"/>
      <c r="M26" s="599"/>
      <c r="N26" s="26"/>
      <c r="O26" s="26"/>
    </row>
    <row r="27" spans="1:169">
      <c r="A27" s="581"/>
      <c r="B27" s="583"/>
      <c r="C27" s="583"/>
      <c r="D27" s="590"/>
      <c r="E27" s="592"/>
      <c r="F27" s="587"/>
      <c r="G27" s="402"/>
      <c r="H27" s="585"/>
      <c r="I27" s="585"/>
      <c r="J27" s="585"/>
      <c r="K27" s="585"/>
      <c r="L27" s="585"/>
      <c r="M27" s="599"/>
      <c r="N27" s="26"/>
      <c r="O27" s="26"/>
    </row>
    <row r="28" spans="1:169" ht="15.75" thickBot="1">
      <c r="A28" s="581"/>
      <c r="B28" s="583"/>
      <c r="C28" s="583"/>
      <c r="D28" s="590"/>
      <c r="E28" s="592"/>
      <c r="F28" s="587"/>
      <c r="G28" s="402"/>
      <c r="H28" s="585"/>
      <c r="I28" s="585"/>
      <c r="J28" s="585"/>
      <c r="K28" s="585"/>
      <c r="L28" s="585"/>
      <c r="M28" s="599"/>
      <c r="N28" s="26"/>
      <c r="O28" s="26"/>
    </row>
    <row r="29" spans="1:169" s="18" customFormat="1" ht="12.75" customHeight="1">
      <c r="A29" s="580">
        <f>'7- Mapa Final'!A30</f>
        <v>3</v>
      </c>
      <c r="B29" s="582" t="str">
        <f>'7- Mapa Final'!B30</f>
        <v>Pérdida de recursos físicos del almacén</v>
      </c>
      <c r="C29" s="582" t="str">
        <f>'7- Mapa Final'!C30</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D29" s="589" t="str">
        <f>'7- Mapa Final'!J30</f>
        <v>Baja - 2</v>
      </c>
      <c r="E29" s="591" t="str">
        <f>'7- Mapa Final'!K30</f>
        <v>Moderado - 3</v>
      </c>
      <c r="F29" s="586" t="str">
        <f>'7- Mapa Final'!M30</f>
        <v>Moderado - 6</v>
      </c>
      <c r="G29" s="401"/>
      <c r="H29" s="597"/>
      <c r="I29" s="597"/>
      <c r="J29" s="597"/>
      <c r="K29" s="597"/>
      <c r="L29" s="597"/>
      <c r="M29" s="59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1"/>
      <c r="B30" s="583"/>
      <c r="C30" s="583"/>
      <c r="D30" s="590"/>
      <c r="E30" s="592"/>
      <c r="F30" s="587"/>
      <c r="G30" s="402"/>
      <c r="H30" s="585"/>
      <c r="I30" s="585"/>
      <c r="J30" s="585"/>
      <c r="K30" s="585"/>
      <c r="L30" s="585"/>
      <c r="M30" s="59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1"/>
      <c r="B31" s="583"/>
      <c r="C31" s="583"/>
      <c r="D31" s="590"/>
      <c r="E31" s="592"/>
      <c r="F31" s="587"/>
      <c r="G31" s="402"/>
      <c r="H31" s="585"/>
      <c r="I31" s="585"/>
      <c r="J31" s="585"/>
      <c r="K31" s="585"/>
      <c r="L31" s="585"/>
      <c r="M31" s="59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1"/>
      <c r="B32" s="583"/>
      <c r="C32" s="583"/>
      <c r="D32" s="590"/>
      <c r="E32" s="592"/>
      <c r="F32" s="587"/>
      <c r="G32" s="402"/>
      <c r="H32" s="585"/>
      <c r="I32" s="585"/>
      <c r="J32" s="585"/>
      <c r="K32" s="585"/>
      <c r="L32" s="585"/>
      <c r="M32" s="59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1"/>
      <c r="B33" s="583"/>
      <c r="C33" s="583"/>
      <c r="D33" s="590"/>
      <c r="E33" s="592"/>
      <c r="F33" s="587"/>
      <c r="G33" s="402"/>
      <c r="H33" s="585"/>
      <c r="I33" s="585"/>
      <c r="J33" s="585"/>
      <c r="K33" s="585"/>
      <c r="L33" s="585"/>
      <c r="M33" s="59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1"/>
      <c r="B34" s="583"/>
      <c r="C34" s="583"/>
      <c r="D34" s="590"/>
      <c r="E34" s="592"/>
      <c r="F34" s="587"/>
      <c r="G34" s="402"/>
      <c r="H34" s="585"/>
      <c r="I34" s="585"/>
      <c r="J34" s="585"/>
      <c r="K34" s="585"/>
      <c r="L34" s="585"/>
      <c r="M34" s="599"/>
      <c r="N34" s="26"/>
      <c r="O34" s="26"/>
    </row>
    <row r="35" spans="1:169">
      <c r="A35" s="581"/>
      <c r="B35" s="583"/>
      <c r="C35" s="583"/>
      <c r="D35" s="590"/>
      <c r="E35" s="592"/>
      <c r="F35" s="587"/>
      <c r="G35" s="402"/>
      <c r="H35" s="585"/>
      <c r="I35" s="585"/>
      <c r="J35" s="585"/>
      <c r="K35" s="585"/>
      <c r="L35" s="585"/>
      <c r="M35" s="599"/>
      <c r="N35" s="26"/>
      <c r="O35" s="26"/>
    </row>
    <row r="36" spans="1:169">
      <c r="A36" s="581"/>
      <c r="B36" s="583"/>
      <c r="C36" s="583"/>
      <c r="D36" s="590"/>
      <c r="E36" s="592"/>
      <c r="F36" s="587"/>
      <c r="G36" s="402"/>
      <c r="H36" s="585"/>
      <c r="I36" s="585"/>
      <c r="J36" s="585"/>
      <c r="K36" s="585"/>
      <c r="L36" s="585"/>
      <c r="M36" s="599"/>
      <c r="N36" s="26"/>
      <c r="O36" s="26"/>
    </row>
    <row r="37" spans="1:169">
      <c r="A37" s="581"/>
      <c r="B37" s="583"/>
      <c r="C37" s="583"/>
      <c r="D37" s="590"/>
      <c r="E37" s="592"/>
      <c r="F37" s="587"/>
      <c r="G37" s="402"/>
      <c r="H37" s="585"/>
      <c r="I37" s="585"/>
      <c r="J37" s="585"/>
      <c r="K37" s="585"/>
      <c r="L37" s="585"/>
      <c r="M37" s="599"/>
      <c r="N37" s="26"/>
      <c r="O37" s="26"/>
    </row>
    <row r="38" spans="1:169" ht="15.75" thickBot="1">
      <c r="A38" s="581"/>
      <c r="B38" s="583"/>
      <c r="C38" s="583"/>
      <c r="D38" s="590"/>
      <c r="E38" s="592"/>
      <c r="F38" s="587"/>
      <c r="G38" s="402"/>
      <c r="H38" s="585"/>
      <c r="I38" s="585"/>
      <c r="J38" s="585"/>
      <c r="K38" s="585"/>
      <c r="L38" s="585"/>
      <c r="M38" s="599"/>
      <c r="N38" s="26"/>
      <c r="O38" s="26"/>
    </row>
    <row r="39" spans="1:169" s="18" customFormat="1" ht="12.75" customHeight="1">
      <c r="A39" s="580">
        <f>'7- Mapa Final'!A40</f>
        <v>4</v>
      </c>
      <c r="B39" s="582" t="str">
        <f>'7- Mapa Final'!B40</f>
        <v>Daños en los equipos instalados en los inmuebles, por uso normal o falta de mantenimiento</v>
      </c>
      <c r="C39" s="582" t="str">
        <f>'7- Mapa Final'!C40</f>
        <v>Posibilidad de cortes en servicios de energía, agua, ascensores, que afecten el normal funcionamiento de las dependencias ubicadas en los inmuebles a cargo  del nivel centra</v>
      </c>
      <c r="D39" s="589" t="str">
        <f>'7- Mapa Final'!J40</f>
        <v>Baja - 2</v>
      </c>
      <c r="E39" s="591" t="str">
        <f>'7- Mapa Final'!K40</f>
        <v>Moderado - 3</v>
      </c>
      <c r="F39" s="586" t="str">
        <f>'7- Mapa Final'!M40</f>
        <v>Moderado - 6</v>
      </c>
      <c r="G39" s="401"/>
      <c r="H39" s="597"/>
      <c r="I39" s="597"/>
      <c r="J39" s="597"/>
      <c r="K39" s="597"/>
      <c r="L39" s="597"/>
      <c r="M39" s="59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1"/>
      <c r="B40" s="583"/>
      <c r="C40" s="583"/>
      <c r="D40" s="590"/>
      <c r="E40" s="592"/>
      <c r="F40" s="587"/>
      <c r="G40" s="402"/>
      <c r="H40" s="585"/>
      <c r="I40" s="585"/>
      <c r="J40" s="585"/>
      <c r="K40" s="585"/>
      <c r="L40" s="585"/>
      <c r="M40" s="59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1"/>
      <c r="B41" s="583"/>
      <c r="C41" s="583"/>
      <c r="D41" s="590"/>
      <c r="E41" s="592"/>
      <c r="F41" s="587"/>
      <c r="G41" s="402"/>
      <c r="H41" s="585"/>
      <c r="I41" s="585"/>
      <c r="J41" s="585"/>
      <c r="K41" s="585"/>
      <c r="L41" s="585"/>
      <c r="M41" s="59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1"/>
      <c r="B42" s="583"/>
      <c r="C42" s="583"/>
      <c r="D42" s="590"/>
      <c r="E42" s="592"/>
      <c r="F42" s="587"/>
      <c r="G42" s="402"/>
      <c r="H42" s="585"/>
      <c r="I42" s="585"/>
      <c r="J42" s="585"/>
      <c r="K42" s="585"/>
      <c r="L42" s="585"/>
      <c r="M42" s="59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1"/>
      <c r="B43" s="583"/>
      <c r="C43" s="583"/>
      <c r="D43" s="590"/>
      <c r="E43" s="592"/>
      <c r="F43" s="587"/>
      <c r="G43" s="402"/>
      <c r="H43" s="585"/>
      <c r="I43" s="585"/>
      <c r="J43" s="585"/>
      <c r="K43" s="585"/>
      <c r="L43" s="585"/>
      <c r="M43" s="59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1"/>
      <c r="B44" s="583"/>
      <c r="C44" s="583"/>
      <c r="D44" s="590"/>
      <c r="E44" s="592"/>
      <c r="F44" s="587"/>
      <c r="G44" s="402"/>
      <c r="H44" s="585"/>
      <c r="I44" s="585"/>
      <c r="J44" s="585"/>
      <c r="K44" s="585"/>
      <c r="L44" s="585"/>
      <c r="M44" s="599"/>
      <c r="N44" s="26"/>
      <c r="O44" s="26"/>
    </row>
    <row r="45" spans="1:169">
      <c r="A45" s="581"/>
      <c r="B45" s="583"/>
      <c r="C45" s="583"/>
      <c r="D45" s="590"/>
      <c r="E45" s="592"/>
      <c r="F45" s="587"/>
      <c r="G45" s="402"/>
      <c r="H45" s="585"/>
      <c r="I45" s="585"/>
      <c r="J45" s="585"/>
      <c r="K45" s="585"/>
      <c r="L45" s="585"/>
      <c r="M45" s="599"/>
      <c r="N45" s="26"/>
      <c r="O45" s="26"/>
    </row>
    <row r="46" spans="1:169">
      <c r="A46" s="581"/>
      <c r="B46" s="583"/>
      <c r="C46" s="583"/>
      <c r="D46" s="590"/>
      <c r="E46" s="592"/>
      <c r="F46" s="587"/>
      <c r="G46" s="402"/>
      <c r="H46" s="585"/>
      <c r="I46" s="585"/>
      <c r="J46" s="585"/>
      <c r="K46" s="585"/>
      <c r="L46" s="585"/>
      <c r="M46" s="599"/>
      <c r="N46" s="26"/>
      <c r="O46" s="26"/>
    </row>
    <row r="47" spans="1:169">
      <c r="A47" s="581"/>
      <c r="B47" s="583"/>
      <c r="C47" s="583"/>
      <c r="D47" s="590"/>
      <c r="E47" s="592"/>
      <c r="F47" s="587"/>
      <c r="G47" s="402"/>
      <c r="H47" s="585"/>
      <c r="I47" s="585"/>
      <c r="J47" s="585"/>
      <c r="K47" s="585"/>
      <c r="L47" s="585"/>
      <c r="M47" s="599"/>
      <c r="N47" s="26"/>
      <c r="O47" s="26"/>
    </row>
    <row r="48" spans="1:169" ht="15.75" thickBot="1">
      <c r="A48" s="581"/>
      <c r="B48" s="583"/>
      <c r="C48" s="583"/>
      <c r="D48" s="590"/>
      <c r="E48" s="592"/>
      <c r="F48" s="587"/>
      <c r="G48" s="402"/>
      <c r="H48" s="585"/>
      <c r="I48" s="585"/>
      <c r="J48" s="585"/>
      <c r="K48" s="585"/>
      <c r="L48" s="585"/>
      <c r="M48" s="599"/>
      <c r="N48" s="26"/>
      <c r="O48" s="26"/>
    </row>
    <row r="49" spans="1:169" s="18" customFormat="1" ht="12.75" customHeight="1">
      <c r="A49" s="580">
        <f>'7- Mapa Final'!A50</f>
        <v>5</v>
      </c>
      <c r="B49" s="582" t="str">
        <f>'7- Mapa Final'!B50</f>
        <v xml:space="preserve">Recibir dádivas o beneficios a nombre propio o de terceros para  afectar la seguridad o confidencialidad de la información   </v>
      </c>
      <c r="C49" s="582" t="str">
        <f>'7- Mapa Final'!C50</f>
        <v>Recibir dádivas o beneficios a nombre propio o de terceros por   revelar información confidencial,  alterar, retener o no publicar información.</v>
      </c>
      <c r="D49" s="589" t="str">
        <f>'7- Mapa Final'!J50</f>
        <v>Muy Baja - 1</v>
      </c>
      <c r="E49" s="591" t="str">
        <f>'7- Mapa Final'!K50</f>
        <v>Catastrófico - 5</v>
      </c>
      <c r="F49" s="586" t="str">
        <f>'7- Mapa Final'!M50</f>
        <v>Extremo - 5</v>
      </c>
      <c r="G49" s="401"/>
      <c r="H49" s="597"/>
      <c r="I49" s="597"/>
      <c r="J49" s="597"/>
      <c r="K49" s="597"/>
      <c r="L49" s="597"/>
      <c r="M49" s="59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1"/>
      <c r="B50" s="583"/>
      <c r="C50" s="583"/>
      <c r="D50" s="590"/>
      <c r="E50" s="592"/>
      <c r="F50" s="587"/>
      <c r="G50" s="402"/>
      <c r="H50" s="585"/>
      <c r="I50" s="585"/>
      <c r="J50" s="585"/>
      <c r="K50" s="585"/>
      <c r="L50" s="585"/>
      <c r="M50" s="59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1"/>
      <c r="B51" s="583"/>
      <c r="C51" s="583"/>
      <c r="D51" s="590"/>
      <c r="E51" s="592"/>
      <c r="F51" s="587"/>
      <c r="G51" s="402"/>
      <c r="H51" s="585"/>
      <c r="I51" s="585"/>
      <c r="J51" s="585"/>
      <c r="K51" s="585"/>
      <c r="L51" s="585"/>
      <c r="M51" s="59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1"/>
      <c r="B52" s="583"/>
      <c r="C52" s="583"/>
      <c r="D52" s="590"/>
      <c r="E52" s="592"/>
      <c r="F52" s="587"/>
      <c r="G52" s="402"/>
      <c r="H52" s="585"/>
      <c r="I52" s="585"/>
      <c r="J52" s="585"/>
      <c r="K52" s="585"/>
      <c r="L52" s="585"/>
      <c r="M52" s="59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1"/>
      <c r="B53" s="583"/>
      <c r="C53" s="583"/>
      <c r="D53" s="590"/>
      <c r="E53" s="592"/>
      <c r="F53" s="587"/>
      <c r="G53" s="402"/>
      <c r="H53" s="585"/>
      <c r="I53" s="585"/>
      <c r="J53" s="585"/>
      <c r="K53" s="585"/>
      <c r="L53" s="585"/>
      <c r="M53" s="59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1"/>
      <c r="B54" s="583"/>
      <c r="C54" s="583"/>
      <c r="D54" s="590"/>
      <c r="E54" s="592"/>
      <c r="F54" s="587"/>
      <c r="G54" s="402"/>
      <c r="H54" s="585"/>
      <c r="I54" s="585"/>
      <c r="J54" s="585"/>
      <c r="K54" s="585"/>
      <c r="L54" s="585"/>
      <c r="M54" s="599"/>
      <c r="N54" s="26"/>
      <c r="O54" s="26"/>
    </row>
    <row r="55" spans="1:169">
      <c r="A55" s="581"/>
      <c r="B55" s="583"/>
      <c r="C55" s="583"/>
      <c r="D55" s="590"/>
      <c r="E55" s="592"/>
      <c r="F55" s="587"/>
      <c r="G55" s="402"/>
      <c r="H55" s="585"/>
      <c r="I55" s="585"/>
      <c r="J55" s="585"/>
      <c r="K55" s="585"/>
      <c r="L55" s="585"/>
      <c r="M55" s="599"/>
      <c r="N55" s="26"/>
      <c r="O55" s="26"/>
    </row>
    <row r="56" spans="1:169">
      <c r="A56" s="581"/>
      <c r="B56" s="583"/>
      <c r="C56" s="583"/>
      <c r="D56" s="590"/>
      <c r="E56" s="592"/>
      <c r="F56" s="587"/>
      <c r="G56" s="402"/>
      <c r="H56" s="585"/>
      <c r="I56" s="585"/>
      <c r="J56" s="585"/>
      <c r="K56" s="585"/>
      <c r="L56" s="585"/>
      <c r="M56" s="599"/>
      <c r="N56" s="26"/>
      <c r="O56" s="26"/>
    </row>
    <row r="57" spans="1:169">
      <c r="A57" s="581"/>
      <c r="B57" s="583"/>
      <c r="C57" s="583"/>
      <c r="D57" s="590"/>
      <c r="E57" s="592"/>
      <c r="F57" s="587"/>
      <c r="G57" s="402"/>
      <c r="H57" s="585"/>
      <c r="I57" s="585"/>
      <c r="J57" s="585"/>
      <c r="K57" s="585"/>
      <c r="L57" s="585"/>
      <c r="M57" s="599"/>
      <c r="N57" s="26"/>
      <c r="O57" s="26"/>
    </row>
    <row r="58" spans="1:169" ht="15.75" thickBot="1">
      <c r="A58" s="581"/>
      <c r="B58" s="583"/>
      <c r="C58" s="583"/>
      <c r="D58" s="590"/>
      <c r="E58" s="592"/>
      <c r="F58" s="587"/>
      <c r="G58" s="402"/>
      <c r="H58" s="585"/>
      <c r="I58" s="585"/>
      <c r="J58" s="585"/>
      <c r="K58" s="585"/>
      <c r="L58" s="585"/>
      <c r="M58" s="599"/>
      <c r="N58" s="26"/>
      <c r="O58" s="26"/>
    </row>
    <row r="59" spans="1:169" s="18" customFormat="1" ht="12.75" customHeight="1">
      <c r="A59" s="580">
        <f>'7- Mapa Final'!A60</f>
        <v>6</v>
      </c>
      <c r="B59" s="582" t="str">
        <f>'7- Mapa Final'!B60</f>
        <v>Ofrecer, prometer, entregar, aceptar o solicitar una ventaja indebida para la adquisición de bienes y servicios</v>
      </c>
      <c r="C59" s="582" t="str">
        <f>'7- Mapa Final'!C60</f>
        <v>Incorporar condiciones o requisitos que favorezcan a un proveedor en particular y/o una caracteristica o cualidad de un bien o servicio en especial</v>
      </c>
      <c r="D59" s="589" t="str">
        <f>'7- Mapa Final'!J60</f>
        <v>Muy Baja - 1</v>
      </c>
      <c r="E59" s="591" t="str">
        <f>'7- Mapa Final'!K60</f>
        <v>Mayor - 4</v>
      </c>
      <c r="F59" s="586" t="str">
        <f>'7- Mapa Final'!M60</f>
        <v>Alto  - 4</v>
      </c>
      <c r="G59" s="401"/>
      <c r="H59" s="597"/>
      <c r="I59" s="597"/>
      <c r="J59" s="597"/>
      <c r="K59" s="597"/>
      <c r="L59" s="597"/>
      <c r="M59" s="59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1"/>
      <c r="B60" s="583"/>
      <c r="C60" s="583"/>
      <c r="D60" s="590"/>
      <c r="E60" s="592"/>
      <c r="F60" s="587"/>
      <c r="G60" s="402"/>
      <c r="H60" s="585"/>
      <c r="I60" s="585"/>
      <c r="J60" s="585"/>
      <c r="K60" s="585"/>
      <c r="L60" s="585"/>
      <c r="M60" s="59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1"/>
      <c r="B61" s="583"/>
      <c r="C61" s="583"/>
      <c r="D61" s="590"/>
      <c r="E61" s="592"/>
      <c r="F61" s="587"/>
      <c r="G61" s="402"/>
      <c r="H61" s="585"/>
      <c r="I61" s="585"/>
      <c r="J61" s="585"/>
      <c r="K61" s="585"/>
      <c r="L61" s="585"/>
      <c r="M61" s="59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1"/>
      <c r="B62" s="583"/>
      <c r="C62" s="583"/>
      <c r="D62" s="590"/>
      <c r="E62" s="592"/>
      <c r="F62" s="587"/>
      <c r="G62" s="402"/>
      <c r="H62" s="585"/>
      <c r="I62" s="585"/>
      <c r="J62" s="585"/>
      <c r="K62" s="585"/>
      <c r="L62" s="585"/>
      <c r="M62" s="59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1"/>
      <c r="B63" s="583"/>
      <c r="C63" s="583"/>
      <c r="D63" s="590"/>
      <c r="E63" s="592"/>
      <c r="F63" s="587"/>
      <c r="G63" s="402"/>
      <c r="H63" s="585"/>
      <c r="I63" s="585"/>
      <c r="J63" s="585"/>
      <c r="K63" s="585"/>
      <c r="L63" s="585"/>
      <c r="M63" s="59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1"/>
      <c r="B64" s="583"/>
      <c r="C64" s="583"/>
      <c r="D64" s="590"/>
      <c r="E64" s="592"/>
      <c r="F64" s="587"/>
      <c r="G64" s="402"/>
      <c r="H64" s="585"/>
      <c r="I64" s="585"/>
      <c r="J64" s="585"/>
      <c r="K64" s="585"/>
      <c r="L64" s="585"/>
      <c r="M64" s="599"/>
      <c r="N64" s="26"/>
      <c r="O64" s="26"/>
    </row>
    <row r="65" spans="1:169">
      <c r="A65" s="581"/>
      <c r="B65" s="583"/>
      <c r="C65" s="583"/>
      <c r="D65" s="590"/>
      <c r="E65" s="592"/>
      <c r="F65" s="587"/>
      <c r="G65" s="402"/>
      <c r="H65" s="585"/>
      <c r="I65" s="585"/>
      <c r="J65" s="585"/>
      <c r="K65" s="585"/>
      <c r="L65" s="585"/>
      <c r="M65" s="599"/>
      <c r="N65" s="26"/>
      <c r="O65" s="26"/>
    </row>
    <row r="66" spans="1:169">
      <c r="A66" s="581"/>
      <c r="B66" s="583"/>
      <c r="C66" s="583"/>
      <c r="D66" s="590"/>
      <c r="E66" s="592"/>
      <c r="F66" s="587"/>
      <c r="G66" s="402"/>
      <c r="H66" s="585"/>
      <c r="I66" s="585"/>
      <c r="J66" s="585"/>
      <c r="K66" s="585"/>
      <c r="L66" s="585"/>
      <c r="M66" s="599"/>
      <c r="N66" s="26"/>
      <c r="O66" s="26"/>
    </row>
    <row r="67" spans="1:169">
      <c r="A67" s="581"/>
      <c r="B67" s="583"/>
      <c r="C67" s="583"/>
      <c r="D67" s="590"/>
      <c r="E67" s="592"/>
      <c r="F67" s="587"/>
      <c r="G67" s="402"/>
      <c r="H67" s="585"/>
      <c r="I67" s="585"/>
      <c r="J67" s="585"/>
      <c r="K67" s="585"/>
      <c r="L67" s="585"/>
      <c r="M67" s="599"/>
      <c r="N67" s="26"/>
      <c r="O67" s="26"/>
    </row>
    <row r="68" spans="1:169" ht="15.75" thickBot="1">
      <c r="A68" s="581"/>
      <c r="B68" s="583"/>
      <c r="C68" s="583"/>
      <c r="D68" s="590"/>
      <c r="E68" s="592"/>
      <c r="F68" s="587"/>
      <c r="G68" s="402"/>
      <c r="H68" s="585"/>
      <c r="I68" s="585"/>
      <c r="J68" s="585"/>
      <c r="K68" s="585"/>
      <c r="L68" s="585"/>
      <c r="M68" s="599"/>
      <c r="N68" s="26"/>
      <c r="O68" s="26"/>
    </row>
    <row r="69" spans="1:169" s="18" customFormat="1" ht="12.75" customHeight="1">
      <c r="A69" s="580">
        <f>'7- Mapa Final'!A70</f>
        <v>7</v>
      </c>
      <c r="B69" s="582" t="str">
        <f>'7- Mapa Final'!B70</f>
        <v>Ofrecer, prometer, entregar, aceptar o solicitar una ventaja indebida para recibir bienes o servicios que no satisfacen las condiciones establecidas en los contratos y especificaciones técnicas</v>
      </c>
      <c r="C69" s="582" t="str">
        <f>'7- Mapa Final'!C70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69" s="589" t="str">
        <f>'7- Mapa Final'!J70</f>
        <v>Muy Baja - 1</v>
      </c>
      <c r="E69" s="591" t="str">
        <f>'7- Mapa Final'!K70</f>
        <v>Moderado - 3</v>
      </c>
      <c r="F69" s="586" t="str">
        <f>'7- Mapa Final'!M70</f>
        <v>Moderado - 3</v>
      </c>
      <c r="G69" s="401"/>
      <c r="H69" s="597"/>
      <c r="I69" s="597"/>
      <c r="J69" s="597"/>
      <c r="K69" s="597"/>
      <c r="L69" s="597"/>
      <c r="M69" s="598"/>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81"/>
      <c r="B70" s="583"/>
      <c r="C70" s="583"/>
      <c r="D70" s="590"/>
      <c r="E70" s="592"/>
      <c r="F70" s="587"/>
      <c r="G70" s="402"/>
      <c r="H70" s="585"/>
      <c r="I70" s="585"/>
      <c r="J70" s="585"/>
      <c r="K70" s="585"/>
      <c r="L70" s="585"/>
      <c r="M70" s="599"/>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81"/>
      <c r="B71" s="583"/>
      <c r="C71" s="583"/>
      <c r="D71" s="590"/>
      <c r="E71" s="592"/>
      <c r="F71" s="587"/>
      <c r="G71" s="402"/>
      <c r="H71" s="585"/>
      <c r="I71" s="585"/>
      <c r="J71" s="585"/>
      <c r="K71" s="585"/>
      <c r="L71" s="585"/>
      <c r="M71" s="599"/>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81"/>
      <c r="B72" s="583"/>
      <c r="C72" s="583"/>
      <c r="D72" s="590"/>
      <c r="E72" s="592"/>
      <c r="F72" s="587"/>
      <c r="G72" s="402"/>
      <c r="H72" s="585"/>
      <c r="I72" s="585"/>
      <c r="J72" s="585"/>
      <c r="K72" s="585"/>
      <c r="L72" s="585"/>
      <c r="M72" s="599"/>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81"/>
      <c r="B73" s="583"/>
      <c r="C73" s="583"/>
      <c r="D73" s="590"/>
      <c r="E73" s="592"/>
      <c r="F73" s="587"/>
      <c r="G73" s="402"/>
      <c r="H73" s="585"/>
      <c r="I73" s="585"/>
      <c r="J73" s="585"/>
      <c r="K73" s="585"/>
      <c r="L73" s="585"/>
      <c r="M73" s="599"/>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81"/>
      <c r="B74" s="583"/>
      <c r="C74" s="583"/>
      <c r="D74" s="590"/>
      <c r="E74" s="592"/>
      <c r="F74" s="587"/>
      <c r="G74" s="402"/>
      <c r="H74" s="585"/>
      <c r="I74" s="585"/>
      <c r="J74" s="585"/>
      <c r="K74" s="585"/>
      <c r="L74" s="585"/>
      <c r="M74" s="599"/>
      <c r="N74" s="26"/>
      <c r="O74" s="26"/>
    </row>
    <row r="75" spans="1:169">
      <c r="A75" s="581"/>
      <c r="B75" s="583"/>
      <c r="C75" s="583"/>
      <c r="D75" s="590"/>
      <c r="E75" s="592"/>
      <c r="F75" s="587"/>
      <c r="G75" s="402"/>
      <c r="H75" s="585"/>
      <c r="I75" s="585"/>
      <c r="J75" s="585"/>
      <c r="K75" s="585"/>
      <c r="L75" s="585"/>
      <c r="M75" s="599"/>
      <c r="N75" s="26"/>
      <c r="O75" s="26"/>
    </row>
    <row r="76" spans="1:169">
      <c r="A76" s="581"/>
      <c r="B76" s="583"/>
      <c r="C76" s="583"/>
      <c r="D76" s="590"/>
      <c r="E76" s="592"/>
      <c r="F76" s="587"/>
      <c r="G76" s="402"/>
      <c r="H76" s="585"/>
      <c r="I76" s="585"/>
      <c r="J76" s="585"/>
      <c r="K76" s="585"/>
      <c r="L76" s="585"/>
      <c r="M76" s="599"/>
      <c r="N76" s="26"/>
      <c r="O76" s="26"/>
    </row>
    <row r="77" spans="1:169">
      <c r="A77" s="581"/>
      <c r="B77" s="583"/>
      <c r="C77" s="583"/>
      <c r="D77" s="590"/>
      <c r="E77" s="592"/>
      <c r="F77" s="587"/>
      <c r="G77" s="402"/>
      <c r="H77" s="585"/>
      <c r="I77" s="585"/>
      <c r="J77" s="585"/>
      <c r="K77" s="585"/>
      <c r="L77" s="585"/>
      <c r="M77" s="599"/>
      <c r="N77" s="26"/>
      <c r="O77" s="26"/>
    </row>
    <row r="78" spans="1:169" ht="15.75" thickBot="1">
      <c r="A78" s="581"/>
      <c r="B78" s="583"/>
      <c r="C78" s="583"/>
      <c r="D78" s="590"/>
      <c r="E78" s="592"/>
      <c r="F78" s="587"/>
      <c r="G78" s="402"/>
      <c r="H78" s="585"/>
      <c r="I78" s="585"/>
      <c r="J78" s="585"/>
      <c r="K78" s="585"/>
      <c r="L78" s="585"/>
      <c r="M78" s="599"/>
      <c r="N78" s="26"/>
      <c r="O78" s="26"/>
    </row>
    <row r="79" spans="1:169" ht="15" customHeight="1">
      <c r="A79" s="580">
        <f>'7- Mapa Final'!A80</f>
        <v>8</v>
      </c>
      <c r="B79" s="582" t="str">
        <f>'7- Mapa Final'!B80</f>
        <v>Ofrecer, prometer, entregar, aceptar o solicitar una ventaja indebida para permitir el uso de los bienes muebles e inmubles, equipos y consumibles de la entidad con destino diferente a lo establecido.</v>
      </c>
      <c r="C79" s="582" t="str">
        <f>'7- Mapa Final'!C80</f>
        <v xml:space="preserve">Permitir el uso o destinación de los bienes muebles, inmuebles,  equipos y consumibles de la entidad con proposito diferente a lo establecido </v>
      </c>
      <c r="D79" s="589" t="str">
        <f>'7- Mapa Final'!J80</f>
        <v>Muy Baja - 1</v>
      </c>
      <c r="E79" s="591" t="str">
        <f>'7- Mapa Final'!K80</f>
        <v>Mayor - 4</v>
      </c>
      <c r="F79" s="586" t="str">
        <f>'7- Mapa Final'!M80</f>
        <v>Alto  - 4</v>
      </c>
      <c r="G79" s="401"/>
      <c r="H79" s="597"/>
      <c r="I79" s="597"/>
      <c r="J79" s="597"/>
      <c r="K79" s="597"/>
      <c r="L79" s="597"/>
      <c r="M79" s="598"/>
    </row>
    <row r="80" spans="1:169">
      <c r="A80" s="581"/>
      <c r="B80" s="583"/>
      <c r="C80" s="583"/>
      <c r="D80" s="590"/>
      <c r="E80" s="592"/>
      <c r="F80" s="587"/>
      <c r="G80" s="402"/>
      <c r="H80" s="585"/>
      <c r="I80" s="585"/>
      <c r="J80" s="585"/>
      <c r="K80" s="585"/>
      <c r="L80" s="585"/>
      <c r="M80" s="599"/>
    </row>
    <row r="81" spans="1:13">
      <c r="A81" s="581"/>
      <c r="B81" s="583"/>
      <c r="C81" s="583"/>
      <c r="D81" s="590"/>
      <c r="E81" s="592"/>
      <c r="F81" s="587"/>
      <c r="G81" s="402"/>
      <c r="H81" s="585"/>
      <c r="I81" s="585"/>
      <c r="J81" s="585"/>
      <c r="K81" s="585"/>
      <c r="L81" s="585"/>
      <c r="M81" s="599"/>
    </row>
    <row r="82" spans="1:13">
      <c r="A82" s="581"/>
      <c r="B82" s="583"/>
      <c r="C82" s="583"/>
      <c r="D82" s="590"/>
      <c r="E82" s="592"/>
      <c r="F82" s="587"/>
      <c r="G82" s="402"/>
      <c r="H82" s="585"/>
      <c r="I82" s="585"/>
      <c r="J82" s="585"/>
      <c r="K82" s="585"/>
      <c r="L82" s="585"/>
      <c r="M82" s="599"/>
    </row>
    <row r="83" spans="1:13">
      <c r="A83" s="581"/>
      <c r="B83" s="583"/>
      <c r="C83" s="583"/>
      <c r="D83" s="590"/>
      <c r="E83" s="592"/>
      <c r="F83" s="587"/>
      <c r="G83" s="402"/>
      <c r="H83" s="585"/>
      <c r="I83" s="585"/>
      <c r="J83" s="585"/>
      <c r="K83" s="585"/>
      <c r="L83" s="585"/>
      <c r="M83" s="599"/>
    </row>
    <row r="84" spans="1:13">
      <c r="A84" s="581"/>
      <c r="B84" s="583"/>
      <c r="C84" s="583"/>
      <c r="D84" s="590"/>
      <c r="E84" s="592"/>
      <c r="F84" s="587"/>
      <c r="G84" s="402"/>
      <c r="H84" s="585"/>
      <c r="I84" s="585"/>
      <c r="J84" s="585"/>
      <c r="K84" s="585"/>
      <c r="L84" s="585"/>
      <c r="M84" s="599"/>
    </row>
    <row r="85" spans="1:13">
      <c r="A85" s="581"/>
      <c r="B85" s="583"/>
      <c r="C85" s="583"/>
      <c r="D85" s="590"/>
      <c r="E85" s="592"/>
      <c r="F85" s="587"/>
      <c r="G85" s="402"/>
      <c r="H85" s="585"/>
      <c r="I85" s="585"/>
      <c r="J85" s="585"/>
      <c r="K85" s="585"/>
      <c r="L85" s="585"/>
      <c r="M85" s="599"/>
    </row>
    <row r="86" spans="1:13">
      <c r="A86" s="581"/>
      <c r="B86" s="583"/>
      <c r="C86" s="583"/>
      <c r="D86" s="590"/>
      <c r="E86" s="592"/>
      <c r="F86" s="587"/>
      <c r="G86" s="402"/>
      <c r="H86" s="585"/>
      <c r="I86" s="585"/>
      <c r="J86" s="585"/>
      <c r="K86" s="585"/>
      <c r="L86" s="585"/>
      <c r="M86" s="599"/>
    </row>
    <row r="87" spans="1:13">
      <c r="A87" s="581"/>
      <c r="B87" s="583"/>
      <c r="C87" s="583"/>
      <c r="D87" s="590"/>
      <c r="E87" s="592"/>
      <c r="F87" s="587"/>
      <c r="G87" s="402"/>
      <c r="H87" s="585"/>
      <c r="I87" s="585"/>
      <c r="J87" s="585"/>
      <c r="K87" s="585"/>
      <c r="L87" s="585"/>
      <c r="M87" s="599"/>
    </row>
    <row r="88" spans="1:13" ht="15.75" thickBot="1">
      <c r="A88" s="581"/>
      <c r="B88" s="583"/>
      <c r="C88" s="583"/>
      <c r="D88" s="590"/>
      <c r="E88" s="592"/>
      <c r="F88" s="587"/>
      <c r="G88" s="402"/>
      <c r="H88" s="585"/>
      <c r="I88" s="585"/>
      <c r="J88" s="585"/>
      <c r="K88" s="585"/>
      <c r="L88" s="585"/>
      <c r="M88" s="599"/>
    </row>
    <row r="89" spans="1:13" ht="15" customHeight="1">
      <c r="A89" s="580" t="e">
        <f>'7- Mapa Final'!#REF!</f>
        <v>#REF!</v>
      </c>
      <c r="B89" s="582" t="e">
        <f>'7- Mapa Final'!#REF!</f>
        <v>#REF!</v>
      </c>
      <c r="C89" s="582" t="e">
        <f>'7- Mapa Final'!#REF!</f>
        <v>#REF!</v>
      </c>
      <c r="D89" s="589" t="e">
        <f>'7- Mapa Final'!#REF!</f>
        <v>#REF!</v>
      </c>
      <c r="E89" s="591" t="e">
        <f>'7- Mapa Final'!#REF!</f>
        <v>#REF!</v>
      </c>
      <c r="F89" s="586" t="e">
        <f>'7- Mapa Final'!#REF!</f>
        <v>#REF!</v>
      </c>
      <c r="G89" s="401"/>
      <c r="H89" s="597"/>
      <c r="I89" s="597"/>
      <c r="J89" s="597"/>
      <c r="K89" s="597"/>
      <c r="L89" s="597"/>
      <c r="M89" s="598"/>
    </row>
    <row r="90" spans="1:13">
      <c r="A90" s="581"/>
      <c r="B90" s="583"/>
      <c r="C90" s="583"/>
      <c r="D90" s="590"/>
      <c r="E90" s="592"/>
      <c r="F90" s="587"/>
      <c r="G90" s="402"/>
      <c r="H90" s="585"/>
      <c r="I90" s="585"/>
      <c r="J90" s="585"/>
      <c r="K90" s="585"/>
      <c r="L90" s="585"/>
      <c r="M90" s="599"/>
    </row>
    <row r="91" spans="1:13">
      <c r="A91" s="581"/>
      <c r="B91" s="583"/>
      <c r="C91" s="583"/>
      <c r="D91" s="590"/>
      <c r="E91" s="592"/>
      <c r="F91" s="587"/>
      <c r="G91" s="402"/>
      <c r="H91" s="585"/>
      <c r="I91" s="585"/>
      <c r="J91" s="585"/>
      <c r="K91" s="585"/>
      <c r="L91" s="585"/>
      <c r="M91" s="599"/>
    </row>
    <row r="92" spans="1:13">
      <c r="A92" s="581"/>
      <c r="B92" s="583"/>
      <c r="C92" s="583"/>
      <c r="D92" s="590"/>
      <c r="E92" s="592"/>
      <c r="F92" s="587"/>
      <c r="G92" s="402"/>
      <c r="H92" s="585"/>
      <c r="I92" s="585"/>
      <c r="J92" s="585"/>
      <c r="K92" s="585"/>
      <c r="L92" s="585"/>
      <c r="M92" s="599"/>
    </row>
    <row r="93" spans="1:13">
      <c r="A93" s="581"/>
      <c r="B93" s="583"/>
      <c r="C93" s="583"/>
      <c r="D93" s="590"/>
      <c r="E93" s="592"/>
      <c r="F93" s="587"/>
      <c r="G93" s="402"/>
      <c r="H93" s="585"/>
      <c r="I93" s="585"/>
      <c r="J93" s="585"/>
      <c r="K93" s="585"/>
      <c r="L93" s="585"/>
      <c r="M93" s="599"/>
    </row>
    <row r="94" spans="1:13">
      <c r="A94" s="581"/>
      <c r="B94" s="583"/>
      <c r="C94" s="583"/>
      <c r="D94" s="590"/>
      <c r="E94" s="592"/>
      <c r="F94" s="587"/>
      <c r="G94" s="402"/>
      <c r="H94" s="585"/>
      <c r="I94" s="585"/>
      <c r="J94" s="585"/>
      <c r="K94" s="585"/>
      <c r="L94" s="585"/>
      <c r="M94" s="599"/>
    </row>
    <row r="95" spans="1:13">
      <c r="A95" s="581"/>
      <c r="B95" s="583"/>
      <c r="C95" s="583"/>
      <c r="D95" s="590"/>
      <c r="E95" s="592"/>
      <c r="F95" s="587"/>
      <c r="G95" s="402"/>
      <c r="H95" s="585"/>
      <c r="I95" s="585"/>
      <c r="J95" s="585"/>
      <c r="K95" s="585"/>
      <c r="L95" s="585"/>
      <c r="M95" s="599"/>
    </row>
    <row r="96" spans="1:13">
      <c r="A96" s="581"/>
      <c r="B96" s="583"/>
      <c r="C96" s="583"/>
      <c r="D96" s="590"/>
      <c r="E96" s="592"/>
      <c r="F96" s="587"/>
      <c r="G96" s="402"/>
      <c r="H96" s="585"/>
      <c r="I96" s="585"/>
      <c r="J96" s="585"/>
      <c r="K96" s="585"/>
      <c r="L96" s="585"/>
      <c r="M96" s="599"/>
    </row>
    <row r="97" spans="1:13">
      <c r="A97" s="581"/>
      <c r="B97" s="583"/>
      <c r="C97" s="583"/>
      <c r="D97" s="590"/>
      <c r="E97" s="592"/>
      <c r="F97" s="587"/>
      <c r="G97" s="402"/>
      <c r="H97" s="585"/>
      <c r="I97" s="585"/>
      <c r="J97" s="585"/>
      <c r="K97" s="585"/>
      <c r="L97" s="585"/>
      <c r="M97" s="599"/>
    </row>
    <row r="98" spans="1:13" ht="15.75" thickBot="1">
      <c r="A98" s="581"/>
      <c r="B98" s="583"/>
      <c r="C98" s="583"/>
      <c r="D98" s="590"/>
      <c r="E98" s="592"/>
      <c r="F98" s="587"/>
      <c r="G98" s="402"/>
      <c r="H98" s="585"/>
      <c r="I98" s="585"/>
      <c r="J98" s="585"/>
      <c r="K98" s="585"/>
      <c r="L98" s="585"/>
      <c r="M98" s="599"/>
    </row>
    <row r="99" spans="1:13" ht="15" customHeight="1">
      <c r="A99" s="580" t="e">
        <f>'7- Mapa Final'!#REF!</f>
        <v>#REF!</v>
      </c>
      <c r="B99" s="582" t="e">
        <f>'7- Mapa Final'!#REF!</f>
        <v>#REF!</v>
      </c>
      <c r="C99" s="582" t="e">
        <f>'7- Mapa Final'!#REF!</f>
        <v>#REF!</v>
      </c>
      <c r="D99" s="589" t="e">
        <f>'7- Mapa Final'!#REF!</f>
        <v>#REF!</v>
      </c>
      <c r="E99" s="591" t="e">
        <f>'7- Mapa Final'!#REF!</f>
        <v>#REF!</v>
      </c>
      <c r="F99" s="586" t="e">
        <f>'7- Mapa Final'!#REF!</f>
        <v>#REF!</v>
      </c>
      <c r="G99" s="401"/>
      <c r="H99" s="597"/>
      <c r="I99" s="597"/>
      <c r="J99" s="597"/>
      <c r="K99" s="597"/>
      <c r="L99" s="597"/>
      <c r="M99" s="598"/>
    </row>
    <row r="100" spans="1:13">
      <c r="A100" s="581"/>
      <c r="B100" s="583"/>
      <c r="C100" s="583"/>
      <c r="D100" s="590"/>
      <c r="E100" s="592"/>
      <c r="F100" s="587"/>
      <c r="G100" s="402"/>
      <c r="H100" s="585"/>
      <c r="I100" s="585"/>
      <c r="J100" s="585"/>
      <c r="K100" s="585"/>
      <c r="L100" s="585"/>
      <c r="M100" s="599"/>
    </row>
    <row r="101" spans="1:13">
      <c r="A101" s="581"/>
      <c r="B101" s="583"/>
      <c r="C101" s="583"/>
      <c r="D101" s="590"/>
      <c r="E101" s="592"/>
      <c r="F101" s="587"/>
      <c r="G101" s="402"/>
      <c r="H101" s="585"/>
      <c r="I101" s="585"/>
      <c r="J101" s="585"/>
      <c r="K101" s="585"/>
      <c r="L101" s="585"/>
      <c r="M101" s="599"/>
    </row>
    <row r="102" spans="1:13">
      <c r="A102" s="581"/>
      <c r="B102" s="583"/>
      <c r="C102" s="583"/>
      <c r="D102" s="590"/>
      <c r="E102" s="592"/>
      <c r="F102" s="587"/>
      <c r="G102" s="402"/>
      <c r="H102" s="585"/>
      <c r="I102" s="585"/>
      <c r="J102" s="585"/>
      <c r="K102" s="585"/>
      <c r="L102" s="585"/>
      <c r="M102" s="599"/>
    </row>
    <row r="103" spans="1:13">
      <c r="A103" s="581"/>
      <c r="B103" s="583"/>
      <c r="C103" s="583"/>
      <c r="D103" s="590"/>
      <c r="E103" s="592"/>
      <c r="F103" s="587"/>
      <c r="G103" s="402"/>
      <c r="H103" s="585"/>
      <c r="I103" s="585"/>
      <c r="J103" s="585"/>
      <c r="K103" s="585"/>
      <c r="L103" s="585"/>
      <c r="M103" s="599"/>
    </row>
    <row r="104" spans="1:13">
      <c r="A104" s="581"/>
      <c r="B104" s="583"/>
      <c r="C104" s="583"/>
      <c r="D104" s="590"/>
      <c r="E104" s="592"/>
      <c r="F104" s="587"/>
      <c r="G104" s="402"/>
      <c r="H104" s="585"/>
      <c r="I104" s="585"/>
      <c r="J104" s="585"/>
      <c r="K104" s="585"/>
      <c r="L104" s="585"/>
      <c r="M104" s="599"/>
    </row>
    <row r="105" spans="1:13">
      <c r="A105" s="581"/>
      <c r="B105" s="583"/>
      <c r="C105" s="583"/>
      <c r="D105" s="590"/>
      <c r="E105" s="592"/>
      <c r="F105" s="587"/>
      <c r="G105" s="402"/>
      <c r="H105" s="585"/>
      <c r="I105" s="585"/>
      <c r="J105" s="585"/>
      <c r="K105" s="585"/>
      <c r="L105" s="585"/>
      <c r="M105" s="599"/>
    </row>
    <row r="106" spans="1:13">
      <c r="A106" s="581"/>
      <c r="B106" s="583"/>
      <c r="C106" s="583"/>
      <c r="D106" s="590"/>
      <c r="E106" s="592"/>
      <c r="F106" s="587"/>
      <c r="G106" s="402"/>
      <c r="H106" s="585"/>
      <c r="I106" s="585"/>
      <c r="J106" s="585"/>
      <c r="K106" s="585"/>
      <c r="L106" s="585"/>
      <c r="M106" s="599"/>
    </row>
    <row r="107" spans="1:13">
      <c r="A107" s="581"/>
      <c r="B107" s="583"/>
      <c r="C107" s="583"/>
      <c r="D107" s="590"/>
      <c r="E107" s="592"/>
      <c r="F107" s="587"/>
      <c r="G107" s="402"/>
      <c r="H107" s="585"/>
      <c r="I107" s="585"/>
      <c r="J107" s="585"/>
      <c r="K107" s="585"/>
      <c r="L107" s="585"/>
      <c r="M107" s="599"/>
    </row>
    <row r="108" spans="1:13" ht="15.75" thickBot="1">
      <c r="A108" s="581"/>
      <c r="B108" s="583"/>
      <c r="C108" s="583"/>
      <c r="D108" s="590"/>
      <c r="E108" s="592"/>
      <c r="F108" s="587"/>
      <c r="G108" s="402"/>
      <c r="H108" s="585"/>
      <c r="I108" s="585"/>
      <c r="J108" s="585"/>
      <c r="K108" s="585"/>
      <c r="L108" s="585"/>
      <c r="M108" s="599"/>
    </row>
    <row r="109" spans="1:13" ht="15" customHeight="1">
      <c r="A109" s="580" t="e">
        <f>'7- Mapa Final'!#REF!</f>
        <v>#REF!</v>
      </c>
      <c r="B109" s="582" t="e">
        <f>'7- Mapa Final'!#REF!</f>
        <v>#REF!</v>
      </c>
      <c r="C109" s="582" t="e">
        <f>'7- Mapa Final'!#REF!</f>
        <v>#REF!</v>
      </c>
      <c r="D109" s="589" t="e">
        <f>'7- Mapa Final'!#REF!</f>
        <v>#REF!</v>
      </c>
      <c r="E109" s="591" t="e">
        <f>'7- Mapa Final'!#REF!</f>
        <v>#REF!</v>
      </c>
      <c r="F109" s="586" t="e">
        <f>'7- Mapa Final'!#REF!</f>
        <v>#REF!</v>
      </c>
      <c r="G109" s="401"/>
      <c r="H109" s="597"/>
      <c r="I109" s="597"/>
      <c r="J109" s="597"/>
      <c r="K109" s="597"/>
      <c r="L109" s="597"/>
      <c r="M109" s="598"/>
    </row>
    <row r="110" spans="1:13">
      <c r="A110" s="581"/>
      <c r="B110" s="583"/>
      <c r="C110" s="583"/>
      <c r="D110" s="590"/>
      <c r="E110" s="592"/>
      <c r="F110" s="587"/>
      <c r="G110" s="402"/>
      <c r="H110" s="585"/>
      <c r="I110" s="585"/>
      <c r="J110" s="585"/>
      <c r="K110" s="585"/>
      <c r="L110" s="585"/>
      <c r="M110" s="599"/>
    </row>
    <row r="111" spans="1:13">
      <c r="A111" s="581"/>
      <c r="B111" s="583"/>
      <c r="C111" s="583"/>
      <c r="D111" s="590"/>
      <c r="E111" s="592"/>
      <c r="F111" s="587"/>
      <c r="G111" s="402"/>
      <c r="H111" s="585"/>
      <c r="I111" s="585"/>
      <c r="J111" s="585"/>
      <c r="K111" s="585"/>
      <c r="L111" s="585"/>
      <c r="M111" s="599"/>
    </row>
    <row r="112" spans="1:13">
      <c r="A112" s="581"/>
      <c r="B112" s="583"/>
      <c r="C112" s="583"/>
      <c r="D112" s="590"/>
      <c r="E112" s="592"/>
      <c r="F112" s="587"/>
      <c r="G112" s="402"/>
      <c r="H112" s="585"/>
      <c r="I112" s="585"/>
      <c r="J112" s="585"/>
      <c r="K112" s="585"/>
      <c r="L112" s="585"/>
      <c r="M112" s="599"/>
    </row>
    <row r="113" spans="1:13">
      <c r="A113" s="581"/>
      <c r="B113" s="583"/>
      <c r="C113" s="583"/>
      <c r="D113" s="590"/>
      <c r="E113" s="592"/>
      <c r="F113" s="587"/>
      <c r="G113" s="402"/>
      <c r="H113" s="585"/>
      <c r="I113" s="585"/>
      <c r="J113" s="585"/>
      <c r="K113" s="585"/>
      <c r="L113" s="585"/>
      <c r="M113" s="599"/>
    </row>
    <row r="114" spans="1:13">
      <c r="A114" s="581"/>
      <c r="B114" s="583"/>
      <c r="C114" s="583"/>
      <c r="D114" s="590"/>
      <c r="E114" s="592"/>
      <c r="F114" s="587"/>
      <c r="G114" s="402"/>
      <c r="H114" s="585"/>
      <c r="I114" s="585"/>
      <c r="J114" s="585"/>
      <c r="K114" s="585"/>
      <c r="L114" s="585"/>
      <c r="M114" s="599"/>
    </row>
    <row r="115" spans="1:13">
      <c r="A115" s="581"/>
      <c r="B115" s="583"/>
      <c r="C115" s="583"/>
      <c r="D115" s="590"/>
      <c r="E115" s="592"/>
      <c r="F115" s="587"/>
      <c r="G115" s="402"/>
      <c r="H115" s="585"/>
      <c r="I115" s="585"/>
      <c r="J115" s="585"/>
      <c r="K115" s="585"/>
      <c r="L115" s="585"/>
      <c r="M115" s="599"/>
    </row>
    <row r="116" spans="1:13">
      <c r="A116" s="581"/>
      <c r="B116" s="583"/>
      <c r="C116" s="583"/>
      <c r="D116" s="590"/>
      <c r="E116" s="592"/>
      <c r="F116" s="587"/>
      <c r="G116" s="402"/>
      <c r="H116" s="585"/>
      <c r="I116" s="585"/>
      <c r="J116" s="585"/>
      <c r="K116" s="585"/>
      <c r="L116" s="585"/>
      <c r="M116" s="599"/>
    </row>
    <row r="117" spans="1:13">
      <c r="A117" s="581"/>
      <c r="B117" s="583"/>
      <c r="C117" s="583"/>
      <c r="D117" s="590"/>
      <c r="E117" s="592"/>
      <c r="F117" s="587"/>
      <c r="G117" s="402"/>
      <c r="H117" s="585"/>
      <c r="I117" s="585"/>
      <c r="J117" s="585"/>
      <c r="K117" s="585"/>
      <c r="L117" s="585"/>
      <c r="M117" s="599"/>
    </row>
    <row r="118" spans="1:13" ht="15.75" thickBot="1">
      <c r="A118" s="581"/>
      <c r="B118" s="583"/>
      <c r="C118" s="583"/>
      <c r="D118" s="590"/>
      <c r="E118" s="592"/>
      <c r="F118" s="587"/>
      <c r="G118" s="402"/>
      <c r="H118" s="585"/>
      <c r="I118" s="585"/>
      <c r="J118" s="585"/>
      <c r="K118" s="585"/>
      <c r="L118" s="585"/>
      <c r="M118" s="599"/>
    </row>
    <row r="119" spans="1:13" ht="15" customHeight="1">
      <c r="A119" s="580" t="e">
        <f>'7- Mapa Final'!#REF!</f>
        <v>#REF!</v>
      </c>
      <c r="B119" s="582" t="e">
        <f>'7- Mapa Final'!#REF!</f>
        <v>#REF!</v>
      </c>
      <c r="C119" s="582" t="e">
        <f>'7- Mapa Final'!#REF!</f>
        <v>#REF!</v>
      </c>
      <c r="D119" s="589" t="e">
        <f>'7- Mapa Final'!#REF!</f>
        <v>#REF!</v>
      </c>
      <c r="E119" s="591" t="e">
        <f>'7- Mapa Final'!#REF!</f>
        <v>#REF!</v>
      </c>
      <c r="F119" s="586" t="e">
        <f>'7- Mapa Final'!#REF!</f>
        <v>#REF!</v>
      </c>
      <c r="G119" s="401"/>
      <c r="H119" s="597"/>
      <c r="I119" s="597"/>
      <c r="J119" s="597"/>
      <c r="K119" s="597"/>
      <c r="L119" s="597"/>
      <c r="M119" s="598"/>
    </row>
    <row r="120" spans="1:13">
      <c r="A120" s="581"/>
      <c r="B120" s="583"/>
      <c r="C120" s="583"/>
      <c r="D120" s="590"/>
      <c r="E120" s="592"/>
      <c r="F120" s="587"/>
      <c r="G120" s="402"/>
      <c r="H120" s="585"/>
      <c r="I120" s="585"/>
      <c r="J120" s="585"/>
      <c r="K120" s="585"/>
      <c r="L120" s="585"/>
      <c r="M120" s="599"/>
    </row>
    <row r="121" spans="1:13">
      <c r="A121" s="581"/>
      <c r="B121" s="583"/>
      <c r="C121" s="583"/>
      <c r="D121" s="590"/>
      <c r="E121" s="592"/>
      <c r="F121" s="587"/>
      <c r="G121" s="402"/>
      <c r="H121" s="585"/>
      <c r="I121" s="585"/>
      <c r="J121" s="585"/>
      <c r="K121" s="585"/>
      <c r="L121" s="585"/>
      <c r="M121" s="599"/>
    </row>
    <row r="122" spans="1:13">
      <c r="A122" s="581"/>
      <c r="B122" s="583"/>
      <c r="C122" s="583"/>
      <c r="D122" s="590"/>
      <c r="E122" s="592"/>
      <c r="F122" s="587"/>
      <c r="G122" s="402"/>
      <c r="H122" s="585"/>
      <c r="I122" s="585"/>
      <c r="J122" s="585"/>
      <c r="K122" s="585"/>
      <c r="L122" s="585"/>
      <c r="M122" s="599"/>
    </row>
    <row r="123" spans="1:13">
      <c r="A123" s="581"/>
      <c r="B123" s="583"/>
      <c r="C123" s="583"/>
      <c r="D123" s="590"/>
      <c r="E123" s="592"/>
      <c r="F123" s="587"/>
      <c r="G123" s="402"/>
      <c r="H123" s="585"/>
      <c r="I123" s="585"/>
      <c r="J123" s="585"/>
      <c r="K123" s="585"/>
      <c r="L123" s="585"/>
      <c r="M123" s="599"/>
    </row>
    <row r="124" spans="1:13">
      <c r="A124" s="581"/>
      <c r="B124" s="583"/>
      <c r="C124" s="583"/>
      <c r="D124" s="590"/>
      <c r="E124" s="592"/>
      <c r="F124" s="587"/>
      <c r="G124" s="402"/>
      <c r="H124" s="585"/>
      <c r="I124" s="585"/>
      <c r="J124" s="585"/>
      <c r="K124" s="585"/>
      <c r="L124" s="585"/>
      <c r="M124" s="599"/>
    </row>
    <row r="125" spans="1:13">
      <c r="A125" s="581"/>
      <c r="B125" s="583"/>
      <c r="C125" s="583"/>
      <c r="D125" s="590"/>
      <c r="E125" s="592"/>
      <c r="F125" s="587"/>
      <c r="G125" s="402"/>
      <c r="H125" s="585"/>
      <c r="I125" s="585"/>
      <c r="J125" s="585"/>
      <c r="K125" s="585"/>
      <c r="L125" s="585"/>
      <c r="M125" s="599"/>
    </row>
    <row r="126" spans="1:13">
      <c r="A126" s="581"/>
      <c r="B126" s="583"/>
      <c r="C126" s="583"/>
      <c r="D126" s="590"/>
      <c r="E126" s="592"/>
      <c r="F126" s="587"/>
      <c r="G126" s="402"/>
      <c r="H126" s="585"/>
      <c r="I126" s="585"/>
      <c r="J126" s="585"/>
      <c r="K126" s="585"/>
      <c r="L126" s="585"/>
      <c r="M126" s="599"/>
    </row>
    <row r="127" spans="1:13">
      <c r="A127" s="581"/>
      <c r="B127" s="583"/>
      <c r="C127" s="583"/>
      <c r="D127" s="590"/>
      <c r="E127" s="592"/>
      <c r="F127" s="587"/>
      <c r="G127" s="402"/>
      <c r="H127" s="585"/>
      <c r="I127" s="585"/>
      <c r="J127" s="585"/>
      <c r="K127" s="585"/>
      <c r="L127" s="585"/>
      <c r="M127" s="599"/>
    </row>
    <row r="128" spans="1:13" ht="15.75" thickBot="1">
      <c r="A128" s="581"/>
      <c r="B128" s="583"/>
      <c r="C128" s="583"/>
      <c r="D128" s="590"/>
      <c r="E128" s="592"/>
      <c r="F128" s="587"/>
      <c r="G128" s="402"/>
      <c r="H128" s="585"/>
      <c r="I128" s="585"/>
      <c r="J128" s="585"/>
      <c r="K128" s="585"/>
      <c r="L128" s="585"/>
      <c r="M128" s="599"/>
    </row>
    <row r="129" spans="1:13" ht="15" customHeight="1">
      <c r="A129" s="580" t="e">
        <f>'7- Mapa Final'!#REF!</f>
        <v>#REF!</v>
      </c>
      <c r="B129" s="582" t="e">
        <f>'7- Mapa Final'!#REF!</f>
        <v>#REF!</v>
      </c>
      <c r="C129" s="582" t="e">
        <f>'7- Mapa Final'!#REF!</f>
        <v>#REF!</v>
      </c>
      <c r="D129" s="589" t="e">
        <f>'7- Mapa Final'!#REF!</f>
        <v>#REF!</v>
      </c>
      <c r="E129" s="591" t="e">
        <f>'7- Mapa Final'!#REF!</f>
        <v>#REF!</v>
      </c>
      <c r="F129" s="586" t="e">
        <f>'7- Mapa Final'!#REF!</f>
        <v>#REF!</v>
      </c>
      <c r="G129" s="401"/>
      <c r="H129" s="597"/>
      <c r="I129" s="597"/>
      <c r="J129" s="597"/>
      <c r="K129" s="597"/>
      <c r="L129" s="597"/>
      <c r="M129" s="598"/>
    </row>
    <row r="130" spans="1:13">
      <c r="A130" s="581"/>
      <c r="B130" s="583"/>
      <c r="C130" s="583"/>
      <c r="D130" s="590"/>
      <c r="E130" s="592"/>
      <c r="F130" s="587"/>
      <c r="G130" s="402"/>
      <c r="H130" s="585"/>
      <c r="I130" s="585"/>
      <c r="J130" s="585"/>
      <c r="K130" s="585"/>
      <c r="L130" s="585"/>
      <c r="M130" s="599"/>
    </row>
    <row r="131" spans="1:13">
      <c r="A131" s="581"/>
      <c r="B131" s="583"/>
      <c r="C131" s="583"/>
      <c r="D131" s="590"/>
      <c r="E131" s="592"/>
      <c r="F131" s="587"/>
      <c r="G131" s="402"/>
      <c r="H131" s="585"/>
      <c r="I131" s="585"/>
      <c r="J131" s="585"/>
      <c r="K131" s="585"/>
      <c r="L131" s="585"/>
      <c r="M131" s="599"/>
    </row>
    <row r="132" spans="1:13">
      <c r="A132" s="581"/>
      <c r="B132" s="583"/>
      <c r="C132" s="583"/>
      <c r="D132" s="590"/>
      <c r="E132" s="592"/>
      <c r="F132" s="587"/>
      <c r="G132" s="402"/>
      <c r="H132" s="585"/>
      <c r="I132" s="585"/>
      <c r="J132" s="585"/>
      <c r="K132" s="585"/>
      <c r="L132" s="585"/>
      <c r="M132" s="599"/>
    </row>
    <row r="133" spans="1:13">
      <c r="A133" s="581"/>
      <c r="B133" s="583"/>
      <c r="C133" s="583"/>
      <c r="D133" s="590"/>
      <c r="E133" s="592"/>
      <c r="F133" s="587"/>
      <c r="G133" s="402"/>
      <c r="H133" s="585"/>
      <c r="I133" s="585"/>
      <c r="J133" s="585"/>
      <c r="K133" s="585"/>
      <c r="L133" s="585"/>
      <c r="M133" s="599"/>
    </row>
    <row r="134" spans="1:13">
      <c r="A134" s="581"/>
      <c r="B134" s="583"/>
      <c r="C134" s="583"/>
      <c r="D134" s="590"/>
      <c r="E134" s="592"/>
      <c r="F134" s="587"/>
      <c r="G134" s="402"/>
      <c r="H134" s="585"/>
      <c r="I134" s="585"/>
      <c r="J134" s="585"/>
      <c r="K134" s="585"/>
      <c r="L134" s="585"/>
      <c r="M134" s="599"/>
    </row>
    <row r="135" spans="1:13">
      <c r="A135" s="581"/>
      <c r="B135" s="583"/>
      <c r="C135" s="583"/>
      <c r="D135" s="590"/>
      <c r="E135" s="592"/>
      <c r="F135" s="587"/>
      <c r="G135" s="402"/>
      <c r="H135" s="585"/>
      <c r="I135" s="585"/>
      <c r="J135" s="585"/>
      <c r="K135" s="585"/>
      <c r="L135" s="585"/>
      <c r="M135" s="599"/>
    </row>
    <row r="136" spans="1:13">
      <c r="A136" s="581"/>
      <c r="B136" s="583"/>
      <c r="C136" s="583"/>
      <c r="D136" s="590"/>
      <c r="E136" s="592"/>
      <c r="F136" s="587"/>
      <c r="G136" s="402"/>
      <c r="H136" s="585"/>
      <c r="I136" s="585"/>
      <c r="J136" s="585"/>
      <c r="K136" s="585"/>
      <c r="L136" s="585"/>
      <c r="M136" s="599"/>
    </row>
    <row r="137" spans="1:13">
      <c r="A137" s="581"/>
      <c r="B137" s="583"/>
      <c r="C137" s="583"/>
      <c r="D137" s="590"/>
      <c r="E137" s="592"/>
      <c r="F137" s="587"/>
      <c r="G137" s="402"/>
      <c r="H137" s="585"/>
      <c r="I137" s="585"/>
      <c r="J137" s="585"/>
      <c r="K137" s="585"/>
      <c r="L137" s="585"/>
      <c r="M137" s="599"/>
    </row>
    <row r="138" spans="1:13" ht="15.75" thickBot="1">
      <c r="A138" s="581"/>
      <c r="B138" s="583"/>
      <c r="C138" s="583"/>
      <c r="D138" s="590"/>
      <c r="E138" s="592"/>
      <c r="F138" s="587"/>
      <c r="G138" s="402"/>
      <c r="H138" s="585"/>
      <c r="I138" s="585"/>
      <c r="J138" s="585"/>
      <c r="K138" s="585"/>
      <c r="L138" s="585"/>
      <c r="M138" s="599"/>
    </row>
    <row r="139" spans="1:13" ht="15" customHeight="1">
      <c r="A139" s="580" t="e">
        <f>'7- Mapa Final'!#REF!</f>
        <v>#REF!</v>
      </c>
      <c r="B139" s="582" t="e">
        <f>'7- Mapa Final'!#REF!</f>
        <v>#REF!</v>
      </c>
      <c r="C139" s="582" t="e">
        <f>'7- Mapa Final'!#REF!</f>
        <v>#REF!</v>
      </c>
      <c r="D139" s="589" t="e">
        <f>'7- Mapa Final'!#REF!</f>
        <v>#REF!</v>
      </c>
      <c r="E139" s="591" t="e">
        <f>'7- Mapa Final'!#REF!</f>
        <v>#REF!</v>
      </c>
      <c r="F139" s="586" t="e">
        <f>'7- Mapa Final'!#REF!</f>
        <v>#REF!</v>
      </c>
      <c r="G139" s="401"/>
      <c r="H139" s="597"/>
      <c r="I139" s="597"/>
      <c r="J139" s="597"/>
      <c r="K139" s="597"/>
      <c r="L139" s="597"/>
      <c r="M139" s="598"/>
    </row>
    <row r="140" spans="1:13">
      <c r="A140" s="581"/>
      <c r="B140" s="583"/>
      <c r="C140" s="583"/>
      <c r="D140" s="590"/>
      <c r="E140" s="592"/>
      <c r="F140" s="587"/>
      <c r="G140" s="402"/>
      <c r="H140" s="585"/>
      <c r="I140" s="585"/>
      <c r="J140" s="585"/>
      <c r="K140" s="585"/>
      <c r="L140" s="585"/>
      <c r="M140" s="599"/>
    </row>
    <row r="141" spans="1:13">
      <c r="A141" s="581"/>
      <c r="B141" s="583"/>
      <c r="C141" s="583"/>
      <c r="D141" s="590"/>
      <c r="E141" s="592"/>
      <c r="F141" s="587"/>
      <c r="G141" s="402"/>
      <c r="H141" s="585"/>
      <c r="I141" s="585"/>
      <c r="J141" s="585"/>
      <c r="K141" s="585"/>
      <c r="L141" s="585"/>
      <c r="M141" s="599"/>
    </row>
    <row r="142" spans="1:13">
      <c r="A142" s="581"/>
      <c r="B142" s="583"/>
      <c r="C142" s="583"/>
      <c r="D142" s="590"/>
      <c r="E142" s="592"/>
      <c r="F142" s="587"/>
      <c r="G142" s="402"/>
      <c r="H142" s="585"/>
      <c r="I142" s="585"/>
      <c r="J142" s="585"/>
      <c r="K142" s="585"/>
      <c r="L142" s="585"/>
      <c r="M142" s="599"/>
    </row>
    <row r="143" spans="1:13">
      <c r="A143" s="581"/>
      <c r="B143" s="583"/>
      <c r="C143" s="583"/>
      <c r="D143" s="590"/>
      <c r="E143" s="592"/>
      <c r="F143" s="587"/>
      <c r="G143" s="402"/>
      <c r="H143" s="585"/>
      <c r="I143" s="585"/>
      <c r="J143" s="585"/>
      <c r="K143" s="585"/>
      <c r="L143" s="585"/>
      <c r="M143" s="599"/>
    </row>
    <row r="144" spans="1:13">
      <c r="A144" s="581"/>
      <c r="B144" s="583"/>
      <c r="C144" s="583"/>
      <c r="D144" s="590"/>
      <c r="E144" s="592"/>
      <c r="F144" s="587"/>
      <c r="G144" s="402"/>
      <c r="H144" s="585"/>
      <c r="I144" s="585"/>
      <c r="J144" s="585"/>
      <c r="K144" s="585"/>
      <c r="L144" s="585"/>
      <c r="M144" s="599"/>
    </row>
    <row r="145" spans="1:13">
      <c r="A145" s="581"/>
      <c r="B145" s="583"/>
      <c r="C145" s="583"/>
      <c r="D145" s="590"/>
      <c r="E145" s="592"/>
      <c r="F145" s="587"/>
      <c r="G145" s="402"/>
      <c r="H145" s="585"/>
      <c r="I145" s="585"/>
      <c r="J145" s="585"/>
      <c r="K145" s="585"/>
      <c r="L145" s="585"/>
      <c r="M145" s="599"/>
    </row>
    <row r="146" spans="1:13">
      <c r="A146" s="581"/>
      <c r="B146" s="583"/>
      <c r="C146" s="583"/>
      <c r="D146" s="590"/>
      <c r="E146" s="592"/>
      <c r="F146" s="587"/>
      <c r="G146" s="402"/>
      <c r="H146" s="585"/>
      <c r="I146" s="585"/>
      <c r="J146" s="585"/>
      <c r="K146" s="585"/>
      <c r="L146" s="585"/>
      <c r="M146" s="599"/>
    </row>
    <row r="147" spans="1:13">
      <c r="A147" s="581"/>
      <c r="B147" s="583"/>
      <c r="C147" s="583"/>
      <c r="D147" s="590"/>
      <c r="E147" s="592"/>
      <c r="F147" s="587"/>
      <c r="G147" s="402"/>
      <c r="H147" s="585"/>
      <c r="I147" s="585"/>
      <c r="J147" s="585"/>
      <c r="K147" s="585"/>
      <c r="L147" s="585"/>
      <c r="M147" s="599"/>
    </row>
    <row r="148" spans="1:13" ht="15.75" thickBot="1">
      <c r="A148" s="581"/>
      <c r="B148" s="583"/>
      <c r="C148" s="583"/>
      <c r="D148" s="590"/>
      <c r="E148" s="592"/>
      <c r="F148" s="587"/>
      <c r="G148" s="402"/>
      <c r="H148" s="585"/>
      <c r="I148" s="585"/>
      <c r="J148" s="585"/>
      <c r="K148" s="585"/>
      <c r="L148" s="585"/>
      <c r="M148" s="599"/>
    </row>
    <row r="149" spans="1:13" ht="15" customHeight="1">
      <c r="A149" s="580" t="e">
        <f>'7- Mapa Final'!#REF!</f>
        <v>#REF!</v>
      </c>
      <c r="B149" s="582" t="e">
        <f>'7- Mapa Final'!#REF!</f>
        <v>#REF!</v>
      </c>
      <c r="C149" s="582" t="e">
        <f>'7- Mapa Final'!#REF!</f>
        <v>#REF!</v>
      </c>
      <c r="D149" s="589" t="e">
        <f>'7- Mapa Final'!#REF!</f>
        <v>#REF!</v>
      </c>
      <c r="E149" s="591" t="e">
        <f>'7- Mapa Final'!#REF!</f>
        <v>#REF!</v>
      </c>
      <c r="F149" s="586" t="e">
        <f>'7- Mapa Final'!#REF!</f>
        <v>#REF!</v>
      </c>
      <c r="G149" s="401"/>
      <c r="H149" s="597"/>
      <c r="I149" s="597"/>
      <c r="J149" s="597"/>
      <c r="K149" s="597"/>
      <c r="L149" s="597"/>
      <c r="M149" s="598"/>
    </row>
    <row r="150" spans="1:13">
      <c r="A150" s="581"/>
      <c r="B150" s="583"/>
      <c r="C150" s="583"/>
      <c r="D150" s="590"/>
      <c r="E150" s="592"/>
      <c r="F150" s="587"/>
      <c r="G150" s="402"/>
      <c r="H150" s="585"/>
      <c r="I150" s="585"/>
      <c r="J150" s="585"/>
      <c r="K150" s="585"/>
      <c r="L150" s="585"/>
      <c r="M150" s="599"/>
    </row>
    <row r="151" spans="1:13">
      <c r="A151" s="581"/>
      <c r="B151" s="583"/>
      <c r="C151" s="583"/>
      <c r="D151" s="590"/>
      <c r="E151" s="592"/>
      <c r="F151" s="587"/>
      <c r="G151" s="402"/>
      <c r="H151" s="585"/>
      <c r="I151" s="585"/>
      <c r="J151" s="585"/>
      <c r="K151" s="585"/>
      <c r="L151" s="585"/>
      <c r="M151" s="599"/>
    </row>
    <row r="152" spans="1:13">
      <c r="A152" s="581"/>
      <c r="B152" s="583"/>
      <c r="C152" s="583"/>
      <c r="D152" s="590"/>
      <c r="E152" s="592"/>
      <c r="F152" s="587"/>
      <c r="G152" s="402"/>
      <c r="H152" s="585"/>
      <c r="I152" s="585"/>
      <c r="J152" s="585"/>
      <c r="K152" s="585"/>
      <c r="L152" s="585"/>
      <c r="M152" s="599"/>
    </row>
    <row r="153" spans="1:13">
      <c r="A153" s="581"/>
      <c r="B153" s="583"/>
      <c r="C153" s="583"/>
      <c r="D153" s="590"/>
      <c r="E153" s="592"/>
      <c r="F153" s="587"/>
      <c r="G153" s="402"/>
      <c r="H153" s="585"/>
      <c r="I153" s="585"/>
      <c r="J153" s="585"/>
      <c r="K153" s="585"/>
      <c r="L153" s="585"/>
      <c r="M153" s="599"/>
    </row>
    <row r="154" spans="1:13">
      <c r="A154" s="581"/>
      <c r="B154" s="583"/>
      <c r="C154" s="583"/>
      <c r="D154" s="590"/>
      <c r="E154" s="592"/>
      <c r="F154" s="587"/>
      <c r="G154" s="402"/>
      <c r="H154" s="585"/>
      <c r="I154" s="585"/>
      <c r="J154" s="585"/>
      <c r="K154" s="585"/>
      <c r="L154" s="585"/>
      <c r="M154" s="599"/>
    </row>
    <row r="155" spans="1:13">
      <c r="A155" s="581"/>
      <c r="B155" s="583"/>
      <c r="C155" s="583"/>
      <c r="D155" s="590"/>
      <c r="E155" s="592"/>
      <c r="F155" s="587"/>
      <c r="G155" s="402"/>
      <c r="H155" s="585"/>
      <c r="I155" s="585"/>
      <c r="J155" s="585"/>
      <c r="K155" s="585"/>
      <c r="L155" s="585"/>
      <c r="M155" s="599"/>
    </row>
    <row r="156" spans="1:13">
      <c r="A156" s="581"/>
      <c r="B156" s="583"/>
      <c r="C156" s="583"/>
      <c r="D156" s="590"/>
      <c r="E156" s="592"/>
      <c r="F156" s="587"/>
      <c r="G156" s="402"/>
      <c r="H156" s="585"/>
      <c r="I156" s="585"/>
      <c r="J156" s="585"/>
      <c r="K156" s="585"/>
      <c r="L156" s="585"/>
      <c r="M156" s="599"/>
    </row>
    <row r="157" spans="1:13">
      <c r="A157" s="581"/>
      <c r="B157" s="583"/>
      <c r="C157" s="583"/>
      <c r="D157" s="590"/>
      <c r="E157" s="592"/>
      <c r="F157" s="587"/>
      <c r="G157" s="402"/>
      <c r="H157" s="585"/>
      <c r="I157" s="585"/>
      <c r="J157" s="585"/>
      <c r="K157" s="585"/>
      <c r="L157" s="585"/>
      <c r="M157" s="599"/>
    </row>
    <row r="158" spans="1:13">
      <c r="A158" s="581"/>
      <c r="B158" s="583"/>
      <c r="C158" s="583"/>
      <c r="D158" s="590"/>
      <c r="E158" s="592"/>
      <c r="F158" s="587"/>
      <c r="G158" s="402"/>
      <c r="H158" s="585"/>
      <c r="I158" s="585"/>
      <c r="J158" s="585"/>
      <c r="K158" s="585"/>
      <c r="L158" s="585"/>
      <c r="M158" s="599"/>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89" priority="471" operator="containsText" text="6- Moderado">
      <formula>NOT(ISERROR(SEARCH("6- Moderado",A9)))</formula>
    </cfRule>
    <cfRule type="containsText" dxfId="88" priority="470" operator="containsText" text="3- Moderado">
      <formula>NOT(ISERROR(SEARCH("3-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4" operator="containsText" text="4- Moderado">
      <formula>NOT(ISERROR(SEARCH("4- Moderado",C7)))</formula>
    </cfRule>
    <cfRule type="containsText" dxfId="82" priority="445" operator="containsText" text="3- Bajo">
      <formula>NOT(ISERROR(SEARCH("3- Bajo",C7)))</formula>
    </cfRule>
    <cfRule type="containsText" dxfId="81" priority="442" operator="containsText" text="3- Moderado">
      <formula>NOT(ISERROR(SEARCH("3- Moderado",C7)))</formula>
    </cfRule>
    <cfRule type="containsText" dxfId="80" priority="443" operator="containsText" text="6- Moderado">
      <formula>NOT(ISERROR(SEARCH("6- Moderado",C7)))</formula>
    </cfRule>
    <cfRule type="containsText" dxfId="79" priority="447" operator="containsText" text="1- Bajo">
      <formula>NOT(ISERROR(SEARCH("1- Bajo",C7)))</formula>
    </cfRule>
    <cfRule type="containsText" dxfId="78" priority="446" operator="containsText" text="4- Bajo">
      <formula>NOT(ISERROR(SEARCH("4- Bajo",C7)))</formula>
    </cfRule>
  </conditionalFormatting>
  <conditionalFormatting sqref="D9:D15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158">
    <cfRule type="containsText" dxfId="72" priority="277" operator="containsText" text="Leve">
      <formula>NOT(ISERROR(SEARCH("Leve",E9)))</formula>
    </cfRule>
    <cfRule type="containsText" dxfId="71" priority="274" operator="containsText" text="Catastrófico">
      <formula>NOT(ISERROR(SEARCH("Catastrófico",E9)))</formula>
    </cfRule>
    <cfRule type="containsText" dxfId="70" priority="275" operator="containsText" text="Mayor">
      <formula>NOT(ISERROR(SEARCH("Mayor",E9)))</formula>
    </cfRule>
    <cfRule type="containsText" dxfId="69" priority="276" operator="containsText" text="Menor">
      <formula>NOT(ISERROR(SEARCH("Menor",E9)))</formula>
    </cfRule>
  </conditionalFormatting>
  <conditionalFormatting sqref="E9:F158">
    <cfRule type="containsText" dxfId="68" priority="282" operator="containsText" text="Moderado">
      <formula>NOT(ISERROR(SEARCH("Moderado",E9)))</formula>
    </cfRule>
  </conditionalFormatting>
  <conditionalFormatting sqref="F9:F158">
    <cfRule type="containsText" dxfId="67" priority="300" operator="containsText" text="Extremo">
      <formula>NOT(ISERROR(SEARCH("Extremo",F9)))</formula>
    </cfRule>
    <cfRule type="containsText" dxfId="66" priority="299" operator="containsText" text="Alto">
      <formula>NOT(ISERROR(SEARCH("Alto",F9)))</formula>
    </cfRule>
    <cfRule type="containsText" dxfId="65" priority="298" operator="containsText" text="Moderado">
      <formula>NOT(ISERROR(SEARCH("Moderado",F9)))</formula>
    </cfRule>
    <cfRule type="containsText" dxfId="64"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5"/>
      <c r="B1" s="255"/>
      <c r="C1" s="563"/>
      <c r="D1" s="563"/>
      <c r="E1" s="563"/>
      <c r="F1" s="563"/>
      <c r="G1" s="563"/>
      <c r="H1" s="563"/>
      <c r="I1" s="563"/>
      <c r="J1" s="563"/>
      <c r="K1" s="563"/>
      <c r="L1" s="563"/>
      <c r="M1" s="25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55"/>
      <c r="B2" s="255"/>
      <c r="C2" s="564"/>
      <c r="D2" s="564"/>
      <c r="E2" s="564"/>
      <c r="F2" s="564"/>
      <c r="G2" s="564"/>
      <c r="H2" s="564"/>
      <c r="I2" s="564"/>
      <c r="J2" s="564"/>
      <c r="K2" s="564"/>
      <c r="L2" s="564"/>
      <c r="M2" s="25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5" t="s">
        <v>266</v>
      </c>
      <c r="B3" s="455"/>
      <c r="C3" s="489" t="s">
        <v>4</v>
      </c>
      <c r="D3" s="489"/>
      <c r="E3" s="489"/>
      <c r="F3" s="489"/>
      <c r="G3" s="489"/>
      <c r="H3" s="489"/>
      <c r="I3" s="489"/>
      <c r="J3" s="489"/>
      <c r="K3" s="489"/>
      <c r="L3" s="489"/>
      <c r="M3" s="4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55" t="s">
        <v>267</v>
      </c>
      <c r="B4" s="455"/>
      <c r="C4" s="488" t="s">
        <v>35</v>
      </c>
      <c r="D4" s="488"/>
      <c r="E4" s="488"/>
      <c r="F4" s="488"/>
      <c r="G4" s="488"/>
      <c r="H4" s="488"/>
      <c r="I4" s="488"/>
      <c r="J4" s="488"/>
      <c r="K4" s="488"/>
      <c r="L4" s="488"/>
      <c r="M4" s="4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55" t="s">
        <v>268</v>
      </c>
      <c r="B5" s="455"/>
      <c r="C5" s="575" t="s">
        <v>269</v>
      </c>
      <c r="D5" s="576"/>
      <c r="E5" s="576"/>
      <c r="F5" s="576"/>
      <c r="G5" s="576"/>
      <c r="H5" s="576"/>
      <c r="I5" s="576"/>
      <c r="J5" s="576"/>
      <c r="K5" s="576"/>
      <c r="L5" s="576"/>
      <c r="M5" s="57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0" t="s">
        <v>474</v>
      </c>
      <c r="B6" s="571"/>
      <c r="C6" s="572"/>
      <c r="D6" s="573" t="s">
        <v>475</v>
      </c>
      <c r="E6" s="573"/>
      <c r="F6" s="573"/>
      <c r="G6" s="574" t="s">
        <v>476</v>
      </c>
      <c r="H6" s="565" t="s">
        <v>477</v>
      </c>
      <c r="I6" s="567" t="s">
        <v>478</v>
      </c>
      <c r="J6" s="568"/>
      <c r="K6" s="567" t="s">
        <v>479</v>
      </c>
      <c r="L6" s="568"/>
      <c r="M6" s="569" t="s">
        <v>488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208</v>
      </c>
      <c r="C7" s="27" t="s">
        <v>210</v>
      </c>
      <c r="D7" s="20" t="s">
        <v>220</v>
      </c>
      <c r="E7" s="20" t="s">
        <v>481</v>
      </c>
      <c r="F7" s="20" t="s">
        <v>482</v>
      </c>
      <c r="G7" s="574"/>
      <c r="H7" s="566"/>
      <c r="I7" s="21" t="s">
        <v>483</v>
      </c>
      <c r="J7" s="21" t="s">
        <v>484</v>
      </c>
      <c r="K7" s="21" t="s">
        <v>485</v>
      </c>
      <c r="L7" s="21" t="s">
        <v>486</v>
      </c>
      <c r="M7" s="56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78"/>
      <c r="B8" s="579"/>
      <c r="C8" s="579"/>
      <c r="D8" s="579"/>
      <c r="E8" s="579"/>
      <c r="F8" s="579"/>
      <c r="G8" s="57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0">
        <f>'7- Mapa Final'!A10</f>
        <v>1</v>
      </c>
      <c r="B9" s="582" t="str">
        <f>'7- Mapa Final'!B10</f>
        <v>Incumplimiento en el tramite de  los siniestros desde el aviso del evento hasta el cierre del expediente del mismo.</v>
      </c>
      <c r="C9" s="582" t="str">
        <f>'7- Mapa Final'!C10</f>
        <v xml:space="preserve">Que no se cumplan los requisitos establecidos en el manual del Plan de seguros para el tramite de los siniestros derivando en perdidas mayores para la entidad </v>
      </c>
      <c r="D9" s="589" t="str">
        <f>'7- Mapa Final'!J10</f>
        <v>Baja - 2</v>
      </c>
      <c r="E9" s="591" t="str">
        <f>'7- Mapa Final'!K10</f>
        <v>Moderado - 3</v>
      </c>
      <c r="F9" s="586" t="str">
        <f>'7- Mapa Final'!M10</f>
        <v>Moderado - 6</v>
      </c>
      <c r="G9" s="401"/>
      <c r="H9" s="597"/>
      <c r="I9" s="597"/>
      <c r="J9" s="597"/>
      <c r="K9" s="597"/>
      <c r="L9" s="597"/>
      <c r="M9" s="598"/>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1"/>
      <c r="B10" s="583"/>
      <c r="C10" s="583"/>
      <c r="D10" s="590"/>
      <c r="E10" s="592"/>
      <c r="F10" s="587"/>
      <c r="G10" s="402"/>
      <c r="H10" s="585"/>
      <c r="I10" s="585"/>
      <c r="J10" s="585"/>
      <c r="K10" s="585"/>
      <c r="L10" s="585"/>
      <c r="M10" s="59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1"/>
      <c r="B11" s="583"/>
      <c r="C11" s="583"/>
      <c r="D11" s="590"/>
      <c r="E11" s="592"/>
      <c r="F11" s="587"/>
      <c r="G11" s="402"/>
      <c r="H11" s="585"/>
      <c r="I11" s="585"/>
      <c r="J11" s="585"/>
      <c r="K11" s="585"/>
      <c r="L11" s="585"/>
      <c r="M11" s="59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1"/>
      <c r="B12" s="583"/>
      <c r="C12" s="583"/>
      <c r="D12" s="590"/>
      <c r="E12" s="592"/>
      <c r="F12" s="587"/>
      <c r="G12" s="402"/>
      <c r="H12" s="585"/>
      <c r="I12" s="585"/>
      <c r="J12" s="585"/>
      <c r="K12" s="585"/>
      <c r="L12" s="585"/>
      <c r="M12" s="59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1"/>
      <c r="B13" s="583"/>
      <c r="C13" s="583"/>
      <c r="D13" s="590"/>
      <c r="E13" s="592"/>
      <c r="F13" s="587"/>
      <c r="G13" s="402"/>
      <c r="H13" s="585"/>
      <c r="I13" s="585"/>
      <c r="J13" s="585"/>
      <c r="K13" s="585"/>
      <c r="L13" s="585"/>
      <c r="M13" s="59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1"/>
      <c r="B14" s="583"/>
      <c r="C14" s="583"/>
      <c r="D14" s="590"/>
      <c r="E14" s="592"/>
      <c r="F14" s="587"/>
      <c r="G14" s="402"/>
      <c r="H14" s="585"/>
      <c r="I14" s="585"/>
      <c r="J14" s="585"/>
      <c r="K14" s="585"/>
      <c r="L14" s="585"/>
      <c r="M14" s="59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1"/>
      <c r="B15" s="583"/>
      <c r="C15" s="583"/>
      <c r="D15" s="590"/>
      <c r="E15" s="592"/>
      <c r="F15" s="587"/>
      <c r="G15" s="402"/>
      <c r="H15" s="585"/>
      <c r="I15" s="585"/>
      <c r="J15" s="585"/>
      <c r="K15" s="585"/>
      <c r="L15" s="585"/>
      <c r="M15" s="59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1"/>
      <c r="B16" s="583"/>
      <c r="C16" s="583"/>
      <c r="D16" s="590"/>
      <c r="E16" s="592"/>
      <c r="F16" s="587"/>
      <c r="G16" s="402"/>
      <c r="H16" s="585"/>
      <c r="I16" s="585"/>
      <c r="J16" s="585"/>
      <c r="K16" s="585"/>
      <c r="L16" s="585"/>
      <c r="M16" s="59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1"/>
      <c r="B17" s="583"/>
      <c r="C17" s="583"/>
      <c r="D17" s="590"/>
      <c r="E17" s="592"/>
      <c r="F17" s="587"/>
      <c r="G17" s="402"/>
      <c r="H17" s="585"/>
      <c r="I17" s="585"/>
      <c r="J17" s="585"/>
      <c r="K17" s="585"/>
      <c r="L17" s="585"/>
      <c r="M17" s="59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1"/>
      <c r="B18" s="583"/>
      <c r="C18" s="583"/>
      <c r="D18" s="590"/>
      <c r="E18" s="592"/>
      <c r="F18" s="587"/>
      <c r="G18" s="402"/>
      <c r="H18" s="585"/>
      <c r="I18" s="585"/>
      <c r="J18" s="585"/>
      <c r="K18" s="585"/>
      <c r="L18" s="585"/>
      <c r="M18" s="59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0">
        <f>'7- Mapa Final'!A20</f>
        <v>2</v>
      </c>
      <c r="B19" s="582" t="str">
        <f>'7- Mapa Final'!B20</f>
        <v>Suspensión de los Servicios Públicos Domiciliarios y/o de Telefonía Móvil Celular (TMC)</v>
      </c>
      <c r="C19" s="582" t="str">
        <f>'7- Mapa Final'!C20</f>
        <v>Pérdida de los beneficios obtenidos mediante el uso de los Servicios Públicos domiciliarios y Servicios TMC.</v>
      </c>
      <c r="D19" s="589" t="str">
        <f>'7- Mapa Final'!J20</f>
        <v>Muy Baja - 1</v>
      </c>
      <c r="E19" s="591" t="str">
        <f>'7- Mapa Final'!K20</f>
        <v>Moderado - 3</v>
      </c>
      <c r="F19" s="586" t="str">
        <f>'7- Mapa Final'!M20</f>
        <v>Moderado - 3</v>
      </c>
      <c r="G19" s="401"/>
      <c r="H19" s="597"/>
      <c r="I19" s="597"/>
      <c r="J19" s="597"/>
      <c r="K19" s="597"/>
      <c r="L19" s="597"/>
      <c r="M19" s="598"/>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1"/>
      <c r="B20" s="583"/>
      <c r="C20" s="583"/>
      <c r="D20" s="590"/>
      <c r="E20" s="592"/>
      <c r="F20" s="587"/>
      <c r="G20" s="402"/>
      <c r="H20" s="585"/>
      <c r="I20" s="585"/>
      <c r="J20" s="585"/>
      <c r="K20" s="585"/>
      <c r="L20" s="585"/>
      <c r="M20" s="59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1"/>
      <c r="B21" s="583"/>
      <c r="C21" s="583"/>
      <c r="D21" s="590"/>
      <c r="E21" s="592"/>
      <c r="F21" s="587"/>
      <c r="G21" s="402"/>
      <c r="H21" s="585"/>
      <c r="I21" s="585"/>
      <c r="J21" s="585"/>
      <c r="K21" s="585"/>
      <c r="L21" s="585"/>
      <c r="M21" s="59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1"/>
      <c r="B22" s="583"/>
      <c r="C22" s="583"/>
      <c r="D22" s="590"/>
      <c r="E22" s="592"/>
      <c r="F22" s="587"/>
      <c r="G22" s="402"/>
      <c r="H22" s="585"/>
      <c r="I22" s="585"/>
      <c r="J22" s="585"/>
      <c r="K22" s="585"/>
      <c r="L22" s="585"/>
      <c r="M22" s="59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1"/>
      <c r="B23" s="583"/>
      <c r="C23" s="583"/>
      <c r="D23" s="590"/>
      <c r="E23" s="592"/>
      <c r="F23" s="587"/>
      <c r="G23" s="402"/>
      <c r="H23" s="585"/>
      <c r="I23" s="585"/>
      <c r="J23" s="585"/>
      <c r="K23" s="585"/>
      <c r="L23" s="585"/>
      <c r="M23" s="59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1"/>
      <c r="B24" s="583"/>
      <c r="C24" s="583"/>
      <c r="D24" s="590"/>
      <c r="E24" s="592"/>
      <c r="F24" s="587"/>
      <c r="G24" s="402"/>
      <c r="H24" s="585"/>
      <c r="I24" s="585"/>
      <c r="J24" s="585"/>
      <c r="K24" s="585"/>
      <c r="L24" s="585"/>
      <c r="M24" s="599"/>
      <c r="N24" s="26"/>
      <c r="O24" s="26"/>
    </row>
    <row r="25" spans="1:169">
      <c r="A25" s="581"/>
      <c r="B25" s="583"/>
      <c r="C25" s="583"/>
      <c r="D25" s="590"/>
      <c r="E25" s="592"/>
      <c r="F25" s="587"/>
      <c r="G25" s="402"/>
      <c r="H25" s="585"/>
      <c r="I25" s="585"/>
      <c r="J25" s="585"/>
      <c r="K25" s="585"/>
      <c r="L25" s="585"/>
      <c r="M25" s="599"/>
      <c r="N25" s="26"/>
      <c r="O25" s="26"/>
    </row>
    <row r="26" spans="1:169">
      <c r="A26" s="581"/>
      <c r="B26" s="583"/>
      <c r="C26" s="583"/>
      <c r="D26" s="590"/>
      <c r="E26" s="592"/>
      <c r="F26" s="587"/>
      <c r="G26" s="402"/>
      <c r="H26" s="585"/>
      <c r="I26" s="585"/>
      <c r="J26" s="585"/>
      <c r="K26" s="585"/>
      <c r="L26" s="585"/>
      <c r="M26" s="599"/>
      <c r="N26" s="26"/>
      <c r="O26" s="26"/>
    </row>
    <row r="27" spans="1:169">
      <c r="A27" s="581"/>
      <c r="B27" s="583"/>
      <c r="C27" s="583"/>
      <c r="D27" s="590"/>
      <c r="E27" s="592"/>
      <c r="F27" s="587"/>
      <c r="G27" s="402"/>
      <c r="H27" s="585"/>
      <c r="I27" s="585"/>
      <c r="J27" s="585"/>
      <c r="K27" s="585"/>
      <c r="L27" s="585"/>
      <c r="M27" s="599"/>
      <c r="N27" s="26"/>
      <c r="O27" s="26"/>
    </row>
    <row r="28" spans="1:169" ht="15.75" thickBot="1">
      <c r="A28" s="581"/>
      <c r="B28" s="583"/>
      <c r="C28" s="583"/>
      <c r="D28" s="590"/>
      <c r="E28" s="592"/>
      <c r="F28" s="587"/>
      <c r="G28" s="402"/>
      <c r="H28" s="585"/>
      <c r="I28" s="585"/>
      <c r="J28" s="585"/>
      <c r="K28" s="585"/>
      <c r="L28" s="585"/>
      <c r="M28" s="599"/>
      <c r="N28" s="26"/>
      <c r="O28" s="26"/>
    </row>
    <row r="29" spans="1:169" s="18" customFormat="1" ht="12.75" customHeight="1">
      <c r="A29" s="580">
        <f>'7- Mapa Final'!A30</f>
        <v>3</v>
      </c>
      <c r="B29" s="582" t="str">
        <f>'7- Mapa Final'!B30</f>
        <v>Pérdida de recursos físicos del almacén</v>
      </c>
      <c r="C29" s="582" t="str">
        <f>'7- Mapa Final'!C30</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D29" s="589" t="str">
        <f>'7- Mapa Final'!J30</f>
        <v>Baja - 2</v>
      </c>
      <c r="E29" s="591" t="str">
        <f>'7- Mapa Final'!K30</f>
        <v>Moderado - 3</v>
      </c>
      <c r="F29" s="586" t="str">
        <f>'7- Mapa Final'!M30</f>
        <v>Moderado - 6</v>
      </c>
      <c r="G29" s="401"/>
      <c r="H29" s="597"/>
      <c r="I29" s="597"/>
      <c r="J29" s="597"/>
      <c r="K29" s="597"/>
      <c r="L29" s="597"/>
      <c r="M29" s="59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1"/>
      <c r="B30" s="583"/>
      <c r="C30" s="583"/>
      <c r="D30" s="590"/>
      <c r="E30" s="592"/>
      <c r="F30" s="587"/>
      <c r="G30" s="402"/>
      <c r="H30" s="585"/>
      <c r="I30" s="585"/>
      <c r="J30" s="585"/>
      <c r="K30" s="585"/>
      <c r="L30" s="585"/>
      <c r="M30" s="59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1"/>
      <c r="B31" s="583"/>
      <c r="C31" s="583"/>
      <c r="D31" s="590"/>
      <c r="E31" s="592"/>
      <c r="F31" s="587"/>
      <c r="G31" s="402"/>
      <c r="H31" s="585"/>
      <c r="I31" s="585"/>
      <c r="J31" s="585"/>
      <c r="K31" s="585"/>
      <c r="L31" s="585"/>
      <c r="M31" s="59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1"/>
      <c r="B32" s="583"/>
      <c r="C32" s="583"/>
      <c r="D32" s="590"/>
      <c r="E32" s="592"/>
      <c r="F32" s="587"/>
      <c r="G32" s="402"/>
      <c r="H32" s="585"/>
      <c r="I32" s="585"/>
      <c r="J32" s="585"/>
      <c r="K32" s="585"/>
      <c r="L32" s="585"/>
      <c r="M32" s="59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1"/>
      <c r="B33" s="583"/>
      <c r="C33" s="583"/>
      <c r="D33" s="590"/>
      <c r="E33" s="592"/>
      <c r="F33" s="587"/>
      <c r="G33" s="402"/>
      <c r="H33" s="585"/>
      <c r="I33" s="585"/>
      <c r="J33" s="585"/>
      <c r="K33" s="585"/>
      <c r="L33" s="585"/>
      <c r="M33" s="59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1"/>
      <c r="B34" s="583"/>
      <c r="C34" s="583"/>
      <c r="D34" s="590"/>
      <c r="E34" s="592"/>
      <c r="F34" s="587"/>
      <c r="G34" s="402"/>
      <c r="H34" s="585"/>
      <c r="I34" s="585"/>
      <c r="J34" s="585"/>
      <c r="K34" s="585"/>
      <c r="L34" s="585"/>
      <c r="M34" s="599"/>
      <c r="N34" s="26"/>
      <c r="O34" s="26"/>
    </row>
    <row r="35" spans="1:169">
      <c r="A35" s="581"/>
      <c r="B35" s="583"/>
      <c r="C35" s="583"/>
      <c r="D35" s="590"/>
      <c r="E35" s="592"/>
      <c r="F35" s="587"/>
      <c r="G35" s="402"/>
      <c r="H35" s="585"/>
      <c r="I35" s="585"/>
      <c r="J35" s="585"/>
      <c r="K35" s="585"/>
      <c r="L35" s="585"/>
      <c r="M35" s="599"/>
      <c r="N35" s="26"/>
      <c r="O35" s="26"/>
    </row>
    <row r="36" spans="1:169">
      <c r="A36" s="581"/>
      <c r="B36" s="583"/>
      <c r="C36" s="583"/>
      <c r="D36" s="590"/>
      <c r="E36" s="592"/>
      <c r="F36" s="587"/>
      <c r="G36" s="402"/>
      <c r="H36" s="585"/>
      <c r="I36" s="585"/>
      <c r="J36" s="585"/>
      <c r="K36" s="585"/>
      <c r="L36" s="585"/>
      <c r="M36" s="599"/>
      <c r="N36" s="26"/>
      <c r="O36" s="26"/>
    </row>
    <row r="37" spans="1:169">
      <c r="A37" s="581"/>
      <c r="B37" s="583"/>
      <c r="C37" s="583"/>
      <c r="D37" s="590"/>
      <c r="E37" s="592"/>
      <c r="F37" s="587"/>
      <c r="G37" s="402"/>
      <c r="H37" s="585"/>
      <c r="I37" s="585"/>
      <c r="J37" s="585"/>
      <c r="K37" s="585"/>
      <c r="L37" s="585"/>
      <c r="M37" s="599"/>
      <c r="N37" s="26"/>
      <c r="O37" s="26"/>
    </row>
    <row r="38" spans="1:169" ht="15.75" thickBot="1">
      <c r="A38" s="581"/>
      <c r="B38" s="583"/>
      <c r="C38" s="583"/>
      <c r="D38" s="590"/>
      <c r="E38" s="592"/>
      <c r="F38" s="587"/>
      <c r="G38" s="402"/>
      <c r="H38" s="585"/>
      <c r="I38" s="585"/>
      <c r="J38" s="585"/>
      <c r="K38" s="585"/>
      <c r="L38" s="585"/>
      <c r="M38" s="599"/>
      <c r="N38" s="26"/>
      <c r="O38" s="26"/>
    </row>
    <row r="39" spans="1:169" s="18" customFormat="1" ht="12.75" customHeight="1">
      <c r="A39" s="580">
        <f>'7- Mapa Final'!A40</f>
        <v>4</v>
      </c>
      <c r="B39" s="582" t="str">
        <f>'7- Mapa Final'!B40</f>
        <v>Daños en los equipos instalados en los inmuebles, por uso normal o falta de mantenimiento</v>
      </c>
      <c r="C39" s="582" t="str">
        <f>'7- Mapa Final'!C40</f>
        <v>Posibilidad de cortes en servicios de energía, agua, ascensores, que afecten el normal funcionamiento de las dependencias ubicadas en los inmuebles a cargo  del nivel centra</v>
      </c>
      <c r="D39" s="589" t="str">
        <f>'7- Mapa Final'!J40</f>
        <v>Baja - 2</v>
      </c>
      <c r="E39" s="591" t="str">
        <f>'7- Mapa Final'!K40</f>
        <v>Moderado - 3</v>
      </c>
      <c r="F39" s="586" t="str">
        <f>'7- Mapa Final'!M40</f>
        <v>Moderado - 6</v>
      </c>
      <c r="G39" s="401"/>
      <c r="H39" s="597"/>
      <c r="I39" s="597"/>
      <c r="J39" s="597"/>
      <c r="K39" s="597"/>
      <c r="L39" s="597"/>
      <c r="M39" s="59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1"/>
      <c r="B40" s="583"/>
      <c r="C40" s="583"/>
      <c r="D40" s="590"/>
      <c r="E40" s="592"/>
      <c r="F40" s="587"/>
      <c r="G40" s="402"/>
      <c r="H40" s="585"/>
      <c r="I40" s="585"/>
      <c r="J40" s="585"/>
      <c r="K40" s="585"/>
      <c r="L40" s="585"/>
      <c r="M40" s="59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1"/>
      <c r="B41" s="583"/>
      <c r="C41" s="583"/>
      <c r="D41" s="590"/>
      <c r="E41" s="592"/>
      <c r="F41" s="587"/>
      <c r="G41" s="402"/>
      <c r="H41" s="585"/>
      <c r="I41" s="585"/>
      <c r="J41" s="585"/>
      <c r="K41" s="585"/>
      <c r="L41" s="585"/>
      <c r="M41" s="59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1"/>
      <c r="B42" s="583"/>
      <c r="C42" s="583"/>
      <c r="D42" s="590"/>
      <c r="E42" s="592"/>
      <c r="F42" s="587"/>
      <c r="G42" s="402"/>
      <c r="H42" s="585"/>
      <c r="I42" s="585"/>
      <c r="J42" s="585"/>
      <c r="K42" s="585"/>
      <c r="L42" s="585"/>
      <c r="M42" s="59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1"/>
      <c r="B43" s="583"/>
      <c r="C43" s="583"/>
      <c r="D43" s="590"/>
      <c r="E43" s="592"/>
      <c r="F43" s="587"/>
      <c r="G43" s="402"/>
      <c r="H43" s="585"/>
      <c r="I43" s="585"/>
      <c r="J43" s="585"/>
      <c r="K43" s="585"/>
      <c r="L43" s="585"/>
      <c r="M43" s="59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1"/>
      <c r="B44" s="583"/>
      <c r="C44" s="583"/>
      <c r="D44" s="590"/>
      <c r="E44" s="592"/>
      <c r="F44" s="587"/>
      <c r="G44" s="402"/>
      <c r="H44" s="585"/>
      <c r="I44" s="585"/>
      <c r="J44" s="585"/>
      <c r="K44" s="585"/>
      <c r="L44" s="585"/>
      <c r="M44" s="599"/>
      <c r="N44" s="26"/>
      <c r="O44" s="26"/>
    </row>
    <row r="45" spans="1:169">
      <c r="A45" s="581"/>
      <c r="B45" s="583"/>
      <c r="C45" s="583"/>
      <c r="D45" s="590"/>
      <c r="E45" s="592"/>
      <c r="F45" s="587"/>
      <c r="G45" s="402"/>
      <c r="H45" s="585"/>
      <c r="I45" s="585"/>
      <c r="J45" s="585"/>
      <c r="K45" s="585"/>
      <c r="L45" s="585"/>
      <c r="M45" s="599"/>
      <c r="N45" s="26"/>
      <c r="O45" s="26"/>
    </row>
    <row r="46" spans="1:169">
      <c r="A46" s="581"/>
      <c r="B46" s="583"/>
      <c r="C46" s="583"/>
      <c r="D46" s="590"/>
      <c r="E46" s="592"/>
      <c r="F46" s="587"/>
      <c r="G46" s="402"/>
      <c r="H46" s="585"/>
      <c r="I46" s="585"/>
      <c r="J46" s="585"/>
      <c r="K46" s="585"/>
      <c r="L46" s="585"/>
      <c r="M46" s="599"/>
      <c r="N46" s="26"/>
      <c r="O46" s="26"/>
    </row>
    <row r="47" spans="1:169">
      <c r="A47" s="581"/>
      <c r="B47" s="583"/>
      <c r="C47" s="583"/>
      <c r="D47" s="590"/>
      <c r="E47" s="592"/>
      <c r="F47" s="587"/>
      <c r="G47" s="402"/>
      <c r="H47" s="585"/>
      <c r="I47" s="585"/>
      <c r="J47" s="585"/>
      <c r="K47" s="585"/>
      <c r="L47" s="585"/>
      <c r="M47" s="599"/>
      <c r="N47" s="26"/>
      <c r="O47" s="26"/>
    </row>
    <row r="48" spans="1:169" ht="15.75" thickBot="1">
      <c r="A48" s="581"/>
      <c r="B48" s="583"/>
      <c r="C48" s="583"/>
      <c r="D48" s="590"/>
      <c r="E48" s="592"/>
      <c r="F48" s="587"/>
      <c r="G48" s="402"/>
      <c r="H48" s="585"/>
      <c r="I48" s="585"/>
      <c r="J48" s="585"/>
      <c r="K48" s="585"/>
      <c r="L48" s="585"/>
      <c r="M48" s="599"/>
      <c r="N48" s="26"/>
      <c r="O48" s="26"/>
    </row>
    <row r="49" spans="1:169" s="18" customFormat="1" ht="12.75" customHeight="1">
      <c r="A49" s="580">
        <f>'7- Mapa Final'!A50</f>
        <v>5</v>
      </c>
      <c r="B49" s="582" t="str">
        <f>'7- Mapa Final'!B50</f>
        <v xml:space="preserve">Recibir dádivas o beneficios a nombre propio o de terceros para  afectar la seguridad o confidencialidad de la información   </v>
      </c>
      <c r="C49" s="582" t="str">
        <f>'7- Mapa Final'!C50</f>
        <v>Recibir dádivas o beneficios a nombre propio o de terceros por   revelar información confidencial,  alterar, retener o no publicar información.</v>
      </c>
      <c r="D49" s="589" t="str">
        <f>'7- Mapa Final'!J50</f>
        <v>Muy Baja - 1</v>
      </c>
      <c r="E49" s="591" t="str">
        <f>'7- Mapa Final'!K50</f>
        <v>Catastrófico - 5</v>
      </c>
      <c r="F49" s="586" t="str">
        <f>'7- Mapa Final'!M50</f>
        <v>Extremo - 5</v>
      </c>
      <c r="G49" s="401"/>
      <c r="H49" s="597"/>
      <c r="I49" s="597"/>
      <c r="J49" s="597"/>
      <c r="K49" s="597"/>
      <c r="L49" s="597"/>
      <c r="M49" s="59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1"/>
      <c r="B50" s="583"/>
      <c r="C50" s="583"/>
      <c r="D50" s="590"/>
      <c r="E50" s="592"/>
      <c r="F50" s="587"/>
      <c r="G50" s="402"/>
      <c r="H50" s="585"/>
      <c r="I50" s="585"/>
      <c r="J50" s="585"/>
      <c r="K50" s="585"/>
      <c r="L50" s="585"/>
      <c r="M50" s="59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1"/>
      <c r="B51" s="583"/>
      <c r="C51" s="583"/>
      <c r="D51" s="590"/>
      <c r="E51" s="592"/>
      <c r="F51" s="587"/>
      <c r="G51" s="402"/>
      <c r="H51" s="585"/>
      <c r="I51" s="585"/>
      <c r="J51" s="585"/>
      <c r="K51" s="585"/>
      <c r="L51" s="585"/>
      <c r="M51" s="59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1"/>
      <c r="B52" s="583"/>
      <c r="C52" s="583"/>
      <c r="D52" s="590"/>
      <c r="E52" s="592"/>
      <c r="F52" s="587"/>
      <c r="G52" s="402"/>
      <c r="H52" s="585"/>
      <c r="I52" s="585"/>
      <c r="J52" s="585"/>
      <c r="K52" s="585"/>
      <c r="L52" s="585"/>
      <c r="M52" s="59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1"/>
      <c r="B53" s="583"/>
      <c r="C53" s="583"/>
      <c r="D53" s="590"/>
      <c r="E53" s="592"/>
      <c r="F53" s="587"/>
      <c r="G53" s="402"/>
      <c r="H53" s="585"/>
      <c r="I53" s="585"/>
      <c r="J53" s="585"/>
      <c r="K53" s="585"/>
      <c r="L53" s="585"/>
      <c r="M53" s="59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1"/>
      <c r="B54" s="583"/>
      <c r="C54" s="583"/>
      <c r="D54" s="590"/>
      <c r="E54" s="592"/>
      <c r="F54" s="587"/>
      <c r="G54" s="402"/>
      <c r="H54" s="585"/>
      <c r="I54" s="585"/>
      <c r="J54" s="585"/>
      <c r="K54" s="585"/>
      <c r="L54" s="585"/>
      <c r="M54" s="599"/>
      <c r="N54" s="26"/>
      <c r="O54" s="26"/>
    </row>
    <row r="55" spans="1:169">
      <c r="A55" s="581"/>
      <c r="B55" s="583"/>
      <c r="C55" s="583"/>
      <c r="D55" s="590"/>
      <c r="E55" s="592"/>
      <c r="F55" s="587"/>
      <c r="G55" s="402"/>
      <c r="H55" s="585"/>
      <c r="I55" s="585"/>
      <c r="J55" s="585"/>
      <c r="K55" s="585"/>
      <c r="L55" s="585"/>
      <c r="M55" s="599"/>
      <c r="N55" s="26"/>
      <c r="O55" s="26"/>
    </row>
    <row r="56" spans="1:169">
      <c r="A56" s="581"/>
      <c r="B56" s="583"/>
      <c r="C56" s="583"/>
      <c r="D56" s="590"/>
      <c r="E56" s="592"/>
      <c r="F56" s="587"/>
      <c r="G56" s="402"/>
      <c r="H56" s="585"/>
      <c r="I56" s="585"/>
      <c r="J56" s="585"/>
      <c r="K56" s="585"/>
      <c r="L56" s="585"/>
      <c r="M56" s="599"/>
      <c r="N56" s="26"/>
      <c r="O56" s="26"/>
    </row>
    <row r="57" spans="1:169">
      <c r="A57" s="581"/>
      <c r="B57" s="583"/>
      <c r="C57" s="583"/>
      <c r="D57" s="590"/>
      <c r="E57" s="592"/>
      <c r="F57" s="587"/>
      <c r="G57" s="402"/>
      <c r="H57" s="585"/>
      <c r="I57" s="585"/>
      <c r="J57" s="585"/>
      <c r="K57" s="585"/>
      <c r="L57" s="585"/>
      <c r="M57" s="599"/>
      <c r="N57" s="26"/>
      <c r="O57" s="26"/>
    </row>
    <row r="58" spans="1:169" ht="15.75" thickBot="1">
      <c r="A58" s="581"/>
      <c r="B58" s="583"/>
      <c r="C58" s="583"/>
      <c r="D58" s="590"/>
      <c r="E58" s="592"/>
      <c r="F58" s="587"/>
      <c r="G58" s="402"/>
      <c r="H58" s="585"/>
      <c r="I58" s="585"/>
      <c r="J58" s="585"/>
      <c r="K58" s="585"/>
      <c r="L58" s="585"/>
      <c r="M58" s="599"/>
      <c r="N58" s="26"/>
      <c r="O58" s="26"/>
    </row>
    <row r="59" spans="1:169" s="18" customFormat="1" ht="12.75" customHeight="1">
      <c r="A59" s="580">
        <f>'7- Mapa Final'!A60</f>
        <v>6</v>
      </c>
      <c r="B59" s="582" t="str">
        <f>'7- Mapa Final'!B60</f>
        <v>Ofrecer, prometer, entregar, aceptar o solicitar una ventaja indebida para la adquisición de bienes y servicios</v>
      </c>
      <c r="C59" s="582" t="str">
        <f>'7- Mapa Final'!C60</f>
        <v>Incorporar condiciones o requisitos que favorezcan a un proveedor en particular y/o una caracteristica o cualidad de un bien o servicio en especial</v>
      </c>
      <c r="D59" s="589" t="str">
        <f>'7- Mapa Final'!J60</f>
        <v>Muy Baja - 1</v>
      </c>
      <c r="E59" s="591" t="str">
        <f>'7- Mapa Final'!K60</f>
        <v>Mayor - 4</v>
      </c>
      <c r="F59" s="586" t="str">
        <f>'7- Mapa Final'!M60</f>
        <v>Alto  - 4</v>
      </c>
      <c r="G59" s="401"/>
      <c r="H59" s="597"/>
      <c r="I59" s="597"/>
      <c r="J59" s="597"/>
      <c r="K59" s="597"/>
      <c r="L59" s="597"/>
      <c r="M59" s="59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1"/>
      <c r="B60" s="583"/>
      <c r="C60" s="583"/>
      <c r="D60" s="590"/>
      <c r="E60" s="592"/>
      <c r="F60" s="587"/>
      <c r="G60" s="402"/>
      <c r="H60" s="585"/>
      <c r="I60" s="585"/>
      <c r="J60" s="585"/>
      <c r="K60" s="585"/>
      <c r="L60" s="585"/>
      <c r="M60" s="59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1"/>
      <c r="B61" s="583"/>
      <c r="C61" s="583"/>
      <c r="D61" s="590"/>
      <c r="E61" s="592"/>
      <c r="F61" s="587"/>
      <c r="G61" s="402"/>
      <c r="H61" s="585"/>
      <c r="I61" s="585"/>
      <c r="J61" s="585"/>
      <c r="K61" s="585"/>
      <c r="L61" s="585"/>
      <c r="M61" s="59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1"/>
      <c r="B62" s="583"/>
      <c r="C62" s="583"/>
      <c r="D62" s="590"/>
      <c r="E62" s="592"/>
      <c r="F62" s="587"/>
      <c r="G62" s="402"/>
      <c r="H62" s="585"/>
      <c r="I62" s="585"/>
      <c r="J62" s="585"/>
      <c r="K62" s="585"/>
      <c r="L62" s="585"/>
      <c r="M62" s="59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1"/>
      <c r="B63" s="583"/>
      <c r="C63" s="583"/>
      <c r="D63" s="590"/>
      <c r="E63" s="592"/>
      <c r="F63" s="587"/>
      <c r="G63" s="402"/>
      <c r="H63" s="585"/>
      <c r="I63" s="585"/>
      <c r="J63" s="585"/>
      <c r="K63" s="585"/>
      <c r="L63" s="585"/>
      <c r="M63" s="59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1"/>
      <c r="B64" s="583"/>
      <c r="C64" s="583"/>
      <c r="D64" s="590"/>
      <c r="E64" s="592"/>
      <c r="F64" s="587"/>
      <c r="G64" s="402"/>
      <c r="H64" s="585"/>
      <c r="I64" s="585"/>
      <c r="J64" s="585"/>
      <c r="K64" s="585"/>
      <c r="L64" s="585"/>
      <c r="M64" s="599"/>
      <c r="N64" s="26"/>
      <c r="O64" s="26"/>
    </row>
    <row r="65" spans="1:169">
      <c r="A65" s="581"/>
      <c r="B65" s="583"/>
      <c r="C65" s="583"/>
      <c r="D65" s="590"/>
      <c r="E65" s="592"/>
      <c r="F65" s="587"/>
      <c r="G65" s="402"/>
      <c r="H65" s="585"/>
      <c r="I65" s="585"/>
      <c r="J65" s="585"/>
      <c r="K65" s="585"/>
      <c r="L65" s="585"/>
      <c r="M65" s="599"/>
      <c r="N65" s="26"/>
      <c r="O65" s="26"/>
    </row>
    <row r="66" spans="1:169">
      <c r="A66" s="581"/>
      <c r="B66" s="583"/>
      <c r="C66" s="583"/>
      <c r="D66" s="590"/>
      <c r="E66" s="592"/>
      <c r="F66" s="587"/>
      <c r="G66" s="402"/>
      <c r="H66" s="585"/>
      <c r="I66" s="585"/>
      <c r="J66" s="585"/>
      <c r="K66" s="585"/>
      <c r="L66" s="585"/>
      <c r="M66" s="599"/>
      <c r="N66" s="26"/>
      <c r="O66" s="26"/>
    </row>
    <row r="67" spans="1:169">
      <c r="A67" s="581"/>
      <c r="B67" s="583"/>
      <c r="C67" s="583"/>
      <c r="D67" s="590"/>
      <c r="E67" s="592"/>
      <c r="F67" s="587"/>
      <c r="G67" s="402"/>
      <c r="H67" s="585"/>
      <c r="I67" s="585"/>
      <c r="J67" s="585"/>
      <c r="K67" s="585"/>
      <c r="L67" s="585"/>
      <c r="M67" s="599"/>
      <c r="N67" s="26"/>
      <c r="O67" s="26"/>
    </row>
    <row r="68" spans="1:169" ht="15.75" thickBot="1">
      <c r="A68" s="581"/>
      <c r="B68" s="583"/>
      <c r="C68" s="583"/>
      <c r="D68" s="590"/>
      <c r="E68" s="592"/>
      <c r="F68" s="587"/>
      <c r="G68" s="402"/>
      <c r="H68" s="585"/>
      <c r="I68" s="585"/>
      <c r="J68" s="585"/>
      <c r="K68" s="585"/>
      <c r="L68" s="585"/>
      <c r="M68" s="599"/>
      <c r="N68" s="26"/>
      <c r="O68" s="26"/>
    </row>
    <row r="69" spans="1:169" s="18" customFormat="1" ht="12.75" customHeight="1">
      <c r="A69" s="580">
        <f>'7- Mapa Final'!A70</f>
        <v>7</v>
      </c>
      <c r="B69" s="582" t="str">
        <f>'7- Mapa Final'!B70</f>
        <v>Ofrecer, prometer, entregar, aceptar o solicitar una ventaja indebida para recibir bienes o servicios que no satisfacen las condiciones establecidas en los contratos y especificaciones técnicas</v>
      </c>
      <c r="C69" s="582" t="str">
        <f>'7- Mapa Final'!C70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69" s="589" t="str">
        <f>'7- Mapa Final'!J70</f>
        <v>Muy Baja - 1</v>
      </c>
      <c r="E69" s="591" t="str">
        <f>'7- Mapa Final'!K70</f>
        <v>Moderado - 3</v>
      </c>
      <c r="F69" s="586" t="str">
        <f>'7- Mapa Final'!M70</f>
        <v>Moderado - 3</v>
      </c>
      <c r="G69" s="401"/>
      <c r="H69" s="597"/>
      <c r="I69" s="597"/>
      <c r="J69" s="597"/>
      <c r="K69" s="597"/>
      <c r="L69" s="597"/>
      <c r="M69" s="598"/>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81"/>
      <c r="B70" s="583"/>
      <c r="C70" s="583"/>
      <c r="D70" s="590"/>
      <c r="E70" s="592"/>
      <c r="F70" s="587"/>
      <c r="G70" s="402"/>
      <c r="H70" s="585"/>
      <c r="I70" s="585"/>
      <c r="J70" s="585"/>
      <c r="K70" s="585"/>
      <c r="L70" s="585"/>
      <c r="M70" s="599"/>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81"/>
      <c r="B71" s="583"/>
      <c r="C71" s="583"/>
      <c r="D71" s="590"/>
      <c r="E71" s="592"/>
      <c r="F71" s="587"/>
      <c r="G71" s="402"/>
      <c r="H71" s="585"/>
      <c r="I71" s="585"/>
      <c r="J71" s="585"/>
      <c r="K71" s="585"/>
      <c r="L71" s="585"/>
      <c r="M71" s="599"/>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81"/>
      <c r="B72" s="583"/>
      <c r="C72" s="583"/>
      <c r="D72" s="590"/>
      <c r="E72" s="592"/>
      <c r="F72" s="587"/>
      <c r="G72" s="402"/>
      <c r="H72" s="585"/>
      <c r="I72" s="585"/>
      <c r="J72" s="585"/>
      <c r="K72" s="585"/>
      <c r="L72" s="585"/>
      <c r="M72" s="599"/>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81"/>
      <c r="B73" s="583"/>
      <c r="C73" s="583"/>
      <c r="D73" s="590"/>
      <c r="E73" s="592"/>
      <c r="F73" s="587"/>
      <c r="G73" s="402"/>
      <c r="H73" s="585"/>
      <c r="I73" s="585"/>
      <c r="J73" s="585"/>
      <c r="K73" s="585"/>
      <c r="L73" s="585"/>
      <c r="M73" s="599"/>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81"/>
      <c r="B74" s="583"/>
      <c r="C74" s="583"/>
      <c r="D74" s="590"/>
      <c r="E74" s="592"/>
      <c r="F74" s="587"/>
      <c r="G74" s="402"/>
      <c r="H74" s="585"/>
      <c r="I74" s="585"/>
      <c r="J74" s="585"/>
      <c r="K74" s="585"/>
      <c r="L74" s="585"/>
      <c r="M74" s="599"/>
      <c r="N74" s="26"/>
      <c r="O74" s="26"/>
    </row>
    <row r="75" spans="1:169">
      <c r="A75" s="581"/>
      <c r="B75" s="583"/>
      <c r="C75" s="583"/>
      <c r="D75" s="590"/>
      <c r="E75" s="592"/>
      <c r="F75" s="587"/>
      <c r="G75" s="402"/>
      <c r="H75" s="585"/>
      <c r="I75" s="585"/>
      <c r="J75" s="585"/>
      <c r="K75" s="585"/>
      <c r="L75" s="585"/>
      <c r="M75" s="599"/>
      <c r="N75" s="26"/>
      <c r="O75" s="26"/>
    </row>
    <row r="76" spans="1:169">
      <c r="A76" s="581"/>
      <c r="B76" s="583"/>
      <c r="C76" s="583"/>
      <c r="D76" s="590"/>
      <c r="E76" s="592"/>
      <c r="F76" s="587"/>
      <c r="G76" s="402"/>
      <c r="H76" s="585"/>
      <c r="I76" s="585"/>
      <c r="J76" s="585"/>
      <c r="K76" s="585"/>
      <c r="L76" s="585"/>
      <c r="M76" s="599"/>
      <c r="N76" s="26"/>
      <c r="O76" s="26"/>
    </row>
    <row r="77" spans="1:169">
      <c r="A77" s="581"/>
      <c r="B77" s="583"/>
      <c r="C77" s="583"/>
      <c r="D77" s="590"/>
      <c r="E77" s="592"/>
      <c r="F77" s="587"/>
      <c r="G77" s="402"/>
      <c r="H77" s="585"/>
      <c r="I77" s="585"/>
      <c r="J77" s="585"/>
      <c r="K77" s="585"/>
      <c r="L77" s="585"/>
      <c r="M77" s="599"/>
      <c r="N77" s="26"/>
      <c r="O77" s="26"/>
    </row>
    <row r="78" spans="1:169" ht="15.75" thickBot="1">
      <c r="A78" s="581"/>
      <c r="B78" s="583"/>
      <c r="C78" s="583"/>
      <c r="D78" s="590"/>
      <c r="E78" s="592"/>
      <c r="F78" s="587"/>
      <c r="G78" s="402"/>
      <c r="H78" s="585"/>
      <c r="I78" s="585"/>
      <c r="J78" s="585"/>
      <c r="K78" s="585"/>
      <c r="L78" s="585"/>
      <c r="M78" s="599"/>
      <c r="N78" s="26"/>
      <c r="O78" s="26"/>
    </row>
    <row r="79" spans="1:169" ht="15" customHeight="1">
      <c r="A79" s="580">
        <f>'7- Mapa Final'!A80</f>
        <v>8</v>
      </c>
      <c r="B79" s="582" t="str">
        <f>'7- Mapa Final'!B80</f>
        <v>Ofrecer, prometer, entregar, aceptar o solicitar una ventaja indebida para permitir el uso de los bienes muebles e inmubles, equipos y consumibles de la entidad con destino diferente a lo establecido.</v>
      </c>
      <c r="C79" s="582" t="str">
        <f>'7- Mapa Final'!C80</f>
        <v xml:space="preserve">Permitir el uso o destinación de los bienes muebles, inmuebles,  equipos y consumibles de la entidad con proposito diferente a lo establecido </v>
      </c>
      <c r="D79" s="589" t="str">
        <f>'7- Mapa Final'!J80</f>
        <v>Muy Baja - 1</v>
      </c>
      <c r="E79" s="591" t="str">
        <f>'7- Mapa Final'!K80</f>
        <v>Mayor - 4</v>
      </c>
      <c r="F79" s="586" t="str">
        <f>'7- Mapa Final'!M80</f>
        <v>Alto  - 4</v>
      </c>
      <c r="G79" s="401"/>
      <c r="H79" s="597"/>
      <c r="I79" s="597"/>
      <c r="J79" s="597"/>
      <c r="K79" s="597"/>
      <c r="L79" s="597"/>
      <c r="M79" s="598"/>
    </row>
    <row r="80" spans="1:169">
      <c r="A80" s="581"/>
      <c r="B80" s="583"/>
      <c r="C80" s="583"/>
      <c r="D80" s="590"/>
      <c r="E80" s="592"/>
      <c r="F80" s="587"/>
      <c r="G80" s="402"/>
      <c r="H80" s="585"/>
      <c r="I80" s="585"/>
      <c r="J80" s="585"/>
      <c r="K80" s="585"/>
      <c r="L80" s="585"/>
      <c r="M80" s="599"/>
    </row>
    <row r="81" spans="1:13">
      <c r="A81" s="581"/>
      <c r="B81" s="583"/>
      <c r="C81" s="583"/>
      <c r="D81" s="590"/>
      <c r="E81" s="592"/>
      <c r="F81" s="587"/>
      <c r="G81" s="402"/>
      <c r="H81" s="585"/>
      <c r="I81" s="585"/>
      <c r="J81" s="585"/>
      <c r="K81" s="585"/>
      <c r="L81" s="585"/>
      <c r="M81" s="599"/>
    </row>
    <row r="82" spans="1:13">
      <c r="A82" s="581"/>
      <c r="B82" s="583"/>
      <c r="C82" s="583"/>
      <c r="D82" s="590"/>
      <c r="E82" s="592"/>
      <c r="F82" s="587"/>
      <c r="G82" s="402"/>
      <c r="H82" s="585"/>
      <c r="I82" s="585"/>
      <c r="J82" s="585"/>
      <c r="K82" s="585"/>
      <c r="L82" s="585"/>
      <c r="M82" s="599"/>
    </row>
    <row r="83" spans="1:13">
      <c r="A83" s="581"/>
      <c r="B83" s="583"/>
      <c r="C83" s="583"/>
      <c r="D83" s="590"/>
      <c r="E83" s="592"/>
      <c r="F83" s="587"/>
      <c r="G83" s="402"/>
      <c r="H83" s="585"/>
      <c r="I83" s="585"/>
      <c r="J83" s="585"/>
      <c r="K83" s="585"/>
      <c r="L83" s="585"/>
      <c r="M83" s="599"/>
    </row>
    <row r="84" spans="1:13">
      <c r="A84" s="581"/>
      <c r="B84" s="583"/>
      <c r="C84" s="583"/>
      <c r="D84" s="590"/>
      <c r="E84" s="592"/>
      <c r="F84" s="587"/>
      <c r="G84" s="402"/>
      <c r="H84" s="585"/>
      <c r="I84" s="585"/>
      <c r="J84" s="585"/>
      <c r="K84" s="585"/>
      <c r="L84" s="585"/>
      <c r="M84" s="599"/>
    </row>
    <row r="85" spans="1:13">
      <c r="A85" s="581"/>
      <c r="B85" s="583"/>
      <c r="C85" s="583"/>
      <c r="D85" s="590"/>
      <c r="E85" s="592"/>
      <c r="F85" s="587"/>
      <c r="G85" s="402"/>
      <c r="H85" s="585"/>
      <c r="I85" s="585"/>
      <c r="J85" s="585"/>
      <c r="K85" s="585"/>
      <c r="L85" s="585"/>
      <c r="M85" s="599"/>
    </row>
    <row r="86" spans="1:13">
      <c r="A86" s="581"/>
      <c r="B86" s="583"/>
      <c r="C86" s="583"/>
      <c r="D86" s="590"/>
      <c r="E86" s="592"/>
      <c r="F86" s="587"/>
      <c r="G86" s="402"/>
      <c r="H86" s="585"/>
      <c r="I86" s="585"/>
      <c r="J86" s="585"/>
      <c r="K86" s="585"/>
      <c r="L86" s="585"/>
      <c r="M86" s="599"/>
    </row>
    <row r="87" spans="1:13">
      <c r="A87" s="581"/>
      <c r="B87" s="583"/>
      <c r="C87" s="583"/>
      <c r="D87" s="590"/>
      <c r="E87" s="592"/>
      <c r="F87" s="587"/>
      <c r="G87" s="402"/>
      <c r="H87" s="585"/>
      <c r="I87" s="585"/>
      <c r="J87" s="585"/>
      <c r="K87" s="585"/>
      <c r="L87" s="585"/>
      <c r="M87" s="599"/>
    </row>
    <row r="88" spans="1:13" ht="15.75" thickBot="1">
      <c r="A88" s="581"/>
      <c r="B88" s="583"/>
      <c r="C88" s="583"/>
      <c r="D88" s="590"/>
      <c r="E88" s="592"/>
      <c r="F88" s="587"/>
      <c r="G88" s="402"/>
      <c r="H88" s="585"/>
      <c r="I88" s="585"/>
      <c r="J88" s="585"/>
      <c r="K88" s="585"/>
      <c r="L88" s="585"/>
      <c r="M88" s="599"/>
    </row>
    <row r="89" spans="1:13" ht="15" customHeight="1">
      <c r="A89" s="580" t="e">
        <f>'7- Mapa Final'!#REF!</f>
        <v>#REF!</v>
      </c>
      <c r="B89" s="582" t="e">
        <f>'7- Mapa Final'!#REF!</f>
        <v>#REF!</v>
      </c>
      <c r="C89" s="582" t="e">
        <f>'7- Mapa Final'!#REF!</f>
        <v>#REF!</v>
      </c>
      <c r="D89" s="589" t="e">
        <f>'7- Mapa Final'!#REF!</f>
        <v>#REF!</v>
      </c>
      <c r="E89" s="591" t="e">
        <f>'7- Mapa Final'!#REF!</f>
        <v>#REF!</v>
      </c>
      <c r="F89" s="586" t="e">
        <f>'7- Mapa Final'!#REF!</f>
        <v>#REF!</v>
      </c>
      <c r="G89" s="401"/>
      <c r="H89" s="597"/>
      <c r="I89" s="597"/>
      <c r="J89" s="597"/>
      <c r="K89" s="597"/>
      <c r="L89" s="597"/>
      <c r="M89" s="598"/>
    </row>
    <row r="90" spans="1:13">
      <c r="A90" s="581"/>
      <c r="B90" s="583"/>
      <c r="C90" s="583"/>
      <c r="D90" s="590"/>
      <c r="E90" s="592"/>
      <c r="F90" s="587"/>
      <c r="G90" s="402"/>
      <c r="H90" s="585"/>
      <c r="I90" s="585"/>
      <c r="J90" s="585"/>
      <c r="K90" s="585"/>
      <c r="L90" s="585"/>
      <c r="M90" s="599"/>
    </row>
    <row r="91" spans="1:13">
      <c r="A91" s="581"/>
      <c r="B91" s="583"/>
      <c r="C91" s="583"/>
      <c r="D91" s="590"/>
      <c r="E91" s="592"/>
      <c r="F91" s="587"/>
      <c r="G91" s="402"/>
      <c r="H91" s="585"/>
      <c r="I91" s="585"/>
      <c r="J91" s="585"/>
      <c r="K91" s="585"/>
      <c r="L91" s="585"/>
      <c r="M91" s="599"/>
    </row>
    <row r="92" spans="1:13">
      <c r="A92" s="581"/>
      <c r="B92" s="583"/>
      <c r="C92" s="583"/>
      <c r="D92" s="590"/>
      <c r="E92" s="592"/>
      <c r="F92" s="587"/>
      <c r="G92" s="402"/>
      <c r="H92" s="585"/>
      <c r="I92" s="585"/>
      <c r="J92" s="585"/>
      <c r="K92" s="585"/>
      <c r="L92" s="585"/>
      <c r="M92" s="599"/>
    </row>
    <row r="93" spans="1:13">
      <c r="A93" s="581"/>
      <c r="B93" s="583"/>
      <c r="C93" s="583"/>
      <c r="D93" s="590"/>
      <c r="E93" s="592"/>
      <c r="F93" s="587"/>
      <c r="G93" s="402"/>
      <c r="H93" s="585"/>
      <c r="I93" s="585"/>
      <c r="J93" s="585"/>
      <c r="K93" s="585"/>
      <c r="L93" s="585"/>
      <c r="M93" s="599"/>
    </row>
    <row r="94" spans="1:13">
      <c r="A94" s="581"/>
      <c r="B94" s="583"/>
      <c r="C94" s="583"/>
      <c r="D94" s="590"/>
      <c r="E94" s="592"/>
      <c r="F94" s="587"/>
      <c r="G94" s="402"/>
      <c r="H94" s="585"/>
      <c r="I94" s="585"/>
      <c r="J94" s="585"/>
      <c r="K94" s="585"/>
      <c r="L94" s="585"/>
      <c r="M94" s="599"/>
    </row>
    <row r="95" spans="1:13">
      <c r="A95" s="581"/>
      <c r="B95" s="583"/>
      <c r="C95" s="583"/>
      <c r="D95" s="590"/>
      <c r="E95" s="592"/>
      <c r="F95" s="587"/>
      <c r="G95" s="402"/>
      <c r="H95" s="585"/>
      <c r="I95" s="585"/>
      <c r="J95" s="585"/>
      <c r="K95" s="585"/>
      <c r="L95" s="585"/>
      <c r="M95" s="599"/>
    </row>
    <row r="96" spans="1:13">
      <c r="A96" s="581"/>
      <c r="B96" s="583"/>
      <c r="C96" s="583"/>
      <c r="D96" s="590"/>
      <c r="E96" s="592"/>
      <c r="F96" s="587"/>
      <c r="G96" s="402"/>
      <c r="H96" s="585"/>
      <c r="I96" s="585"/>
      <c r="J96" s="585"/>
      <c r="K96" s="585"/>
      <c r="L96" s="585"/>
      <c r="M96" s="599"/>
    </row>
    <row r="97" spans="1:13">
      <c r="A97" s="581"/>
      <c r="B97" s="583"/>
      <c r="C97" s="583"/>
      <c r="D97" s="590"/>
      <c r="E97" s="592"/>
      <c r="F97" s="587"/>
      <c r="G97" s="402"/>
      <c r="H97" s="585"/>
      <c r="I97" s="585"/>
      <c r="J97" s="585"/>
      <c r="K97" s="585"/>
      <c r="L97" s="585"/>
      <c r="M97" s="599"/>
    </row>
    <row r="98" spans="1:13" ht="15.75" thickBot="1">
      <c r="A98" s="581"/>
      <c r="B98" s="583"/>
      <c r="C98" s="583"/>
      <c r="D98" s="590"/>
      <c r="E98" s="592"/>
      <c r="F98" s="587"/>
      <c r="G98" s="402"/>
      <c r="H98" s="585"/>
      <c r="I98" s="585"/>
      <c r="J98" s="585"/>
      <c r="K98" s="585"/>
      <c r="L98" s="585"/>
      <c r="M98" s="599"/>
    </row>
    <row r="99" spans="1:13" ht="15" customHeight="1">
      <c r="A99" s="580" t="e">
        <f>'7- Mapa Final'!#REF!</f>
        <v>#REF!</v>
      </c>
      <c r="B99" s="582" t="e">
        <f>'7- Mapa Final'!#REF!</f>
        <v>#REF!</v>
      </c>
      <c r="C99" s="582" t="e">
        <f>'7- Mapa Final'!#REF!</f>
        <v>#REF!</v>
      </c>
      <c r="D99" s="589" t="e">
        <f>'7- Mapa Final'!#REF!</f>
        <v>#REF!</v>
      </c>
      <c r="E99" s="591" t="e">
        <f>'7- Mapa Final'!#REF!</f>
        <v>#REF!</v>
      </c>
      <c r="F99" s="586" t="e">
        <f>'7- Mapa Final'!#REF!</f>
        <v>#REF!</v>
      </c>
      <c r="G99" s="401"/>
      <c r="H99" s="597"/>
      <c r="I99" s="597"/>
      <c r="J99" s="597"/>
      <c r="K99" s="597"/>
      <c r="L99" s="597"/>
      <c r="M99" s="598"/>
    </row>
    <row r="100" spans="1:13">
      <c r="A100" s="581"/>
      <c r="B100" s="583"/>
      <c r="C100" s="583"/>
      <c r="D100" s="590"/>
      <c r="E100" s="592"/>
      <c r="F100" s="587"/>
      <c r="G100" s="402"/>
      <c r="H100" s="585"/>
      <c r="I100" s="585"/>
      <c r="J100" s="585"/>
      <c r="K100" s="585"/>
      <c r="L100" s="585"/>
      <c r="M100" s="599"/>
    </row>
    <row r="101" spans="1:13">
      <c r="A101" s="581"/>
      <c r="B101" s="583"/>
      <c r="C101" s="583"/>
      <c r="D101" s="590"/>
      <c r="E101" s="592"/>
      <c r="F101" s="587"/>
      <c r="G101" s="402"/>
      <c r="H101" s="585"/>
      <c r="I101" s="585"/>
      <c r="J101" s="585"/>
      <c r="K101" s="585"/>
      <c r="L101" s="585"/>
      <c r="M101" s="599"/>
    </row>
    <row r="102" spans="1:13">
      <c r="A102" s="581"/>
      <c r="B102" s="583"/>
      <c r="C102" s="583"/>
      <c r="D102" s="590"/>
      <c r="E102" s="592"/>
      <c r="F102" s="587"/>
      <c r="G102" s="402"/>
      <c r="H102" s="585"/>
      <c r="I102" s="585"/>
      <c r="J102" s="585"/>
      <c r="K102" s="585"/>
      <c r="L102" s="585"/>
      <c r="M102" s="599"/>
    </row>
    <row r="103" spans="1:13">
      <c r="A103" s="581"/>
      <c r="B103" s="583"/>
      <c r="C103" s="583"/>
      <c r="D103" s="590"/>
      <c r="E103" s="592"/>
      <c r="F103" s="587"/>
      <c r="G103" s="402"/>
      <c r="H103" s="585"/>
      <c r="I103" s="585"/>
      <c r="J103" s="585"/>
      <c r="K103" s="585"/>
      <c r="L103" s="585"/>
      <c r="M103" s="599"/>
    </row>
    <row r="104" spans="1:13">
      <c r="A104" s="581"/>
      <c r="B104" s="583"/>
      <c r="C104" s="583"/>
      <c r="D104" s="590"/>
      <c r="E104" s="592"/>
      <c r="F104" s="587"/>
      <c r="G104" s="402"/>
      <c r="H104" s="585"/>
      <c r="I104" s="585"/>
      <c r="J104" s="585"/>
      <c r="K104" s="585"/>
      <c r="L104" s="585"/>
      <c r="M104" s="599"/>
    </row>
    <row r="105" spans="1:13">
      <c r="A105" s="581"/>
      <c r="B105" s="583"/>
      <c r="C105" s="583"/>
      <c r="D105" s="590"/>
      <c r="E105" s="592"/>
      <c r="F105" s="587"/>
      <c r="G105" s="402"/>
      <c r="H105" s="585"/>
      <c r="I105" s="585"/>
      <c r="J105" s="585"/>
      <c r="K105" s="585"/>
      <c r="L105" s="585"/>
      <c r="M105" s="599"/>
    </row>
    <row r="106" spans="1:13">
      <c r="A106" s="581"/>
      <c r="B106" s="583"/>
      <c r="C106" s="583"/>
      <c r="D106" s="590"/>
      <c r="E106" s="592"/>
      <c r="F106" s="587"/>
      <c r="G106" s="402"/>
      <c r="H106" s="585"/>
      <c r="I106" s="585"/>
      <c r="J106" s="585"/>
      <c r="K106" s="585"/>
      <c r="L106" s="585"/>
      <c r="M106" s="599"/>
    </row>
    <row r="107" spans="1:13">
      <c r="A107" s="581"/>
      <c r="B107" s="583"/>
      <c r="C107" s="583"/>
      <c r="D107" s="590"/>
      <c r="E107" s="592"/>
      <c r="F107" s="587"/>
      <c r="G107" s="402"/>
      <c r="H107" s="585"/>
      <c r="I107" s="585"/>
      <c r="J107" s="585"/>
      <c r="K107" s="585"/>
      <c r="L107" s="585"/>
      <c r="M107" s="599"/>
    </row>
    <row r="108" spans="1:13" ht="15.75" thickBot="1">
      <c r="A108" s="581"/>
      <c r="B108" s="583"/>
      <c r="C108" s="583"/>
      <c r="D108" s="590"/>
      <c r="E108" s="592"/>
      <c r="F108" s="587"/>
      <c r="G108" s="402"/>
      <c r="H108" s="585"/>
      <c r="I108" s="585"/>
      <c r="J108" s="585"/>
      <c r="K108" s="585"/>
      <c r="L108" s="585"/>
      <c r="M108" s="599"/>
    </row>
    <row r="109" spans="1:13" ht="15" customHeight="1">
      <c r="A109" s="580" t="e">
        <f>'7- Mapa Final'!#REF!</f>
        <v>#REF!</v>
      </c>
      <c r="B109" s="582" t="e">
        <f>'7- Mapa Final'!#REF!</f>
        <v>#REF!</v>
      </c>
      <c r="C109" s="582" t="e">
        <f>'7- Mapa Final'!#REF!</f>
        <v>#REF!</v>
      </c>
      <c r="D109" s="589" t="e">
        <f>'7- Mapa Final'!#REF!</f>
        <v>#REF!</v>
      </c>
      <c r="E109" s="591" t="e">
        <f>'7- Mapa Final'!#REF!</f>
        <v>#REF!</v>
      </c>
      <c r="F109" s="586" t="e">
        <f>'7- Mapa Final'!#REF!</f>
        <v>#REF!</v>
      </c>
      <c r="G109" s="401"/>
      <c r="H109" s="597"/>
      <c r="I109" s="597"/>
      <c r="J109" s="597"/>
      <c r="K109" s="597"/>
      <c r="L109" s="597"/>
      <c r="M109" s="598"/>
    </row>
    <row r="110" spans="1:13">
      <c r="A110" s="581"/>
      <c r="B110" s="583"/>
      <c r="C110" s="583"/>
      <c r="D110" s="590"/>
      <c r="E110" s="592"/>
      <c r="F110" s="587"/>
      <c r="G110" s="402"/>
      <c r="H110" s="585"/>
      <c r="I110" s="585"/>
      <c r="J110" s="585"/>
      <c r="K110" s="585"/>
      <c r="L110" s="585"/>
      <c r="M110" s="599"/>
    </row>
    <row r="111" spans="1:13">
      <c r="A111" s="581"/>
      <c r="B111" s="583"/>
      <c r="C111" s="583"/>
      <c r="D111" s="590"/>
      <c r="E111" s="592"/>
      <c r="F111" s="587"/>
      <c r="G111" s="402"/>
      <c r="H111" s="585"/>
      <c r="I111" s="585"/>
      <c r="J111" s="585"/>
      <c r="K111" s="585"/>
      <c r="L111" s="585"/>
      <c r="M111" s="599"/>
    </row>
    <row r="112" spans="1:13">
      <c r="A112" s="581"/>
      <c r="B112" s="583"/>
      <c r="C112" s="583"/>
      <c r="D112" s="590"/>
      <c r="E112" s="592"/>
      <c r="F112" s="587"/>
      <c r="G112" s="402"/>
      <c r="H112" s="585"/>
      <c r="I112" s="585"/>
      <c r="J112" s="585"/>
      <c r="K112" s="585"/>
      <c r="L112" s="585"/>
      <c r="M112" s="599"/>
    </row>
    <row r="113" spans="1:13">
      <c r="A113" s="581"/>
      <c r="B113" s="583"/>
      <c r="C113" s="583"/>
      <c r="D113" s="590"/>
      <c r="E113" s="592"/>
      <c r="F113" s="587"/>
      <c r="G113" s="402"/>
      <c r="H113" s="585"/>
      <c r="I113" s="585"/>
      <c r="J113" s="585"/>
      <c r="K113" s="585"/>
      <c r="L113" s="585"/>
      <c r="M113" s="599"/>
    </row>
    <row r="114" spans="1:13">
      <c r="A114" s="581"/>
      <c r="B114" s="583"/>
      <c r="C114" s="583"/>
      <c r="D114" s="590"/>
      <c r="E114" s="592"/>
      <c r="F114" s="587"/>
      <c r="G114" s="402"/>
      <c r="H114" s="585"/>
      <c r="I114" s="585"/>
      <c r="J114" s="585"/>
      <c r="K114" s="585"/>
      <c r="L114" s="585"/>
      <c r="M114" s="599"/>
    </row>
    <row r="115" spans="1:13">
      <c r="A115" s="581"/>
      <c r="B115" s="583"/>
      <c r="C115" s="583"/>
      <c r="D115" s="590"/>
      <c r="E115" s="592"/>
      <c r="F115" s="587"/>
      <c r="G115" s="402"/>
      <c r="H115" s="585"/>
      <c r="I115" s="585"/>
      <c r="J115" s="585"/>
      <c r="K115" s="585"/>
      <c r="L115" s="585"/>
      <c r="M115" s="599"/>
    </row>
    <row r="116" spans="1:13">
      <c r="A116" s="581"/>
      <c r="B116" s="583"/>
      <c r="C116" s="583"/>
      <c r="D116" s="590"/>
      <c r="E116" s="592"/>
      <c r="F116" s="587"/>
      <c r="G116" s="402"/>
      <c r="H116" s="585"/>
      <c r="I116" s="585"/>
      <c r="J116" s="585"/>
      <c r="K116" s="585"/>
      <c r="L116" s="585"/>
      <c r="M116" s="599"/>
    </row>
    <row r="117" spans="1:13">
      <c r="A117" s="581"/>
      <c r="B117" s="583"/>
      <c r="C117" s="583"/>
      <c r="D117" s="590"/>
      <c r="E117" s="592"/>
      <c r="F117" s="587"/>
      <c r="G117" s="402"/>
      <c r="H117" s="585"/>
      <c r="I117" s="585"/>
      <c r="J117" s="585"/>
      <c r="K117" s="585"/>
      <c r="L117" s="585"/>
      <c r="M117" s="599"/>
    </row>
    <row r="118" spans="1:13" ht="15.75" thickBot="1">
      <c r="A118" s="581"/>
      <c r="B118" s="583"/>
      <c r="C118" s="583"/>
      <c r="D118" s="590"/>
      <c r="E118" s="592"/>
      <c r="F118" s="587"/>
      <c r="G118" s="402"/>
      <c r="H118" s="585"/>
      <c r="I118" s="585"/>
      <c r="J118" s="585"/>
      <c r="K118" s="585"/>
      <c r="L118" s="585"/>
      <c r="M118" s="599"/>
    </row>
    <row r="119" spans="1:13" ht="15" customHeight="1">
      <c r="A119" s="580" t="e">
        <f>'7- Mapa Final'!#REF!</f>
        <v>#REF!</v>
      </c>
      <c r="B119" s="582" t="e">
        <f>'7- Mapa Final'!#REF!</f>
        <v>#REF!</v>
      </c>
      <c r="C119" s="582" t="e">
        <f>'7- Mapa Final'!#REF!</f>
        <v>#REF!</v>
      </c>
      <c r="D119" s="589" t="e">
        <f>'7- Mapa Final'!#REF!</f>
        <v>#REF!</v>
      </c>
      <c r="E119" s="591" t="e">
        <f>'7- Mapa Final'!#REF!</f>
        <v>#REF!</v>
      </c>
      <c r="F119" s="586" t="e">
        <f>'7- Mapa Final'!#REF!</f>
        <v>#REF!</v>
      </c>
      <c r="G119" s="401"/>
      <c r="H119" s="597"/>
      <c r="I119" s="597"/>
      <c r="J119" s="597"/>
      <c r="K119" s="597"/>
      <c r="L119" s="597"/>
      <c r="M119" s="598"/>
    </row>
    <row r="120" spans="1:13">
      <c r="A120" s="581"/>
      <c r="B120" s="583"/>
      <c r="C120" s="583"/>
      <c r="D120" s="590"/>
      <c r="E120" s="592"/>
      <c r="F120" s="587"/>
      <c r="G120" s="402"/>
      <c r="H120" s="585"/>
      <c r="I120" s="585"/>
      <c r="J120" s="585"/>
      <c r="K120" s="585"/>
      <c r="L120" s="585"/>
      <c r="M120" s="599"/>
    </row>
    <row r="121" spans="1:13">
      <c r="A121" s="581"/>
      <c r="B121" s="583"/>
      <c r="C121" s="583"/>
      <c r="D121" s="590"/>
      <c r="E121" s="592"/>
      <c r="F121" s="587"/>
      <c r="G121" s="402"/>
      <c r="H121" s="585"/>
      <c r="I121" s="585"/>
      <c r="J121" s="585"/>
      <c r="K121" s="585"/>
      <c r="L121" s="585"/>
      <c r="M121" s="599"/>
    </row>
    <row r="122" spans="1:13">
      <c r="A122" s="581"/>
      <c r="B122" s="583"/>
      <c r="C122" s="583"/>
      <c r="D122" s="590"/>
      <c r="E122" s="592"/>
      <c r="F122" s="587"/>
      <c r="G122" s="402"/>
      <c r="H122" s="585"/>
      <c r="I122" s="585"/>
      <c r="J122" s="585"/>
      <c r="K122" s="585"/>
      <c r="L122" s="585"/>
      <c r="M122" s="599"/>
    </row>
    <row r="123" spans="1:13">
      <c r="A123" s="581"/>
      <c r="B123" s="583"/>
      <c r="C123" s="583"/>
      <c r="D123" s="590"/>
      <c r="E123" s="592"/>
      <c r="F123" s="587"/>
      <c r="G123" s="402"/>
      <c r="H123" s="585"/>
      <c r="I123" s="585"/>
      <c r="J123" s="585"/>
      <c r="K123" s="585"/>
      <c r="L123" s="585"/>
      <c r="M123" s="599"/>
    </row>
    <row r="124" spans="1:13">
      <c r="A124" s="581"/>
      <c r="B124" s="583"/>
      <c r="C124" s="583"/>
      <c r="D124" s="590"/>
      <c r="E124" s="592"/>
      <c r="F124" s="587"/>
      <c r="G124" s="402"/>
      <c r="H124" s="585"/>
      <c r="I124" s="585"/>
      <c r="J124" s="585"/>
      <c r="K124" s="585"/>
      <c r="L124" s="585"/>
      <c r="M124" s="599"/>
    </row>
    <row r="125" spans="1:13">
      <c r="A125" s="581"/>
      <c r="B125" s="583"/>
      <c r="C125" s="583"/>
      <c r="D125" s="590"/>
      <c r="E125" s="592"/>
      <c r="F125" s="587"/>
      <c r="G125" s="402"/>
      <c r="H125" s="585"/>
      <c r="I125" s="585"/>
      <c r="J125" s="585"/>
      <c r="K125" s="585"/>
      <c r="L125" s="585"/>
      <c r="M125" s="599"/>
    </row>
    <row r="126" spans="1:13">
      <c r="A126" s="581"/>
      <c r="B126" s="583"/>
      <c r="C126" s="583"/>
      <c r="D126" s="590"/>
      <c r="E126" s="592"/>
      <c r="F126" s="587"/>
      <c r="G126" s="402"/>
      <c r="H126" s="585"/>
      <c r="I126" s="585"/>
      <c r="J126" s="585"/>
      <c r="K126" s="585"/>
      <c r="L126" s="585"/>
      <c r="M126" s="599"/>
    </row>
    <row r="127" spans="1:13">
      <c r="A127" s="581"/>
      <c r="B127" s="583"/>
      <c r="C127" s="583"/>
      <c r="D127" s="590"/>
      <c r="E127" s="592"/>
      <c r="F127" s="587"/>
      <c r="G127" s="402"/>
      <c r="H127" s="585"/>
      <c r="I127" s="585"/>
      <c r="J127" s="585"/>
      <c r="K127" s="585"/>
      <c r="L127" s="585"/>
      <c r="M127" s="599"/>
    </row>
    <row r="128" spans="1:13" ht="15.75" thickBot="1">
      <c r="A128" s="581"/>
      <c r="B128" s="583"/>
      <c r="C128" s="583"/>
      <c r="D128" s="590"/>
      <c r="E128" s="592"/>
      <c r="F128" s="587"/>
      <c r="G128" s="402"/>
      <c r="H128" s="585"/>
      <c r="I128" s="585"/>
      <c r="J128" s="585"/>
      <c r="K128" s="585"/>
      <c r="L128" s="585"/>
      <c r="M128" s="599"/>
    </row>
    <row r="129" spans="1:13" ht="15" customHeight="1">
      <c r="A129" s="580" t="e">
        <f>'7- Mapa Final'!#REF!</f>
        <v>#REF!</v>
      </c>
      <c r="B129" s="582" t="e">
        <f>'7- Mapa Final'!#REF!</f>
        <v>#REF!</v>
      </c>
      <c r="C129" s="582" t="e">
        <f>'7- Mapa Final'!#REF!</f>
        <v>#REF!</v>
      </c>
      <c r="D129" s="589" t="e">
        <f>'7- Mapa Final'!#REF!</f>
        <v>#REF!</v>
      </c>
      <c r="E129" s="591" t="e">
        <f>'7- Mapa Final'!#REF!</f>
        <v>#REF!</v>
      </c>
      <c r="F129" s="586" t="e">
        <f>'7- Mapa Final'!#REF!</f>
        <v>#REF!</v>
      </c>
      <c r="G129" s="401"/>
      <c r="H129" s="597"/>
      <c r="I129" s="597"/>
      <c r="J129" s="597"/>
      <c r="K129" s="597"/>
      <c r="L129" s="597"/>
      <c r="M129" s="598"/>
    </row>
    <row r="130" spans="1:13">
      <c r="A130" s="581"/>
      <c r="B130" s="583"/>
      <c r="C130" s="583"/>
      <c r="D130" s="590"/>
      <c r="E130" s="592"/>
      <c r="F130" s="587"/>
      <c r="G130" s="402"/>
      <c r="H130" s="585"/>
      <c r="I130" s="585"/>
      <c r="J130" s="585"/>
      <c r="K130" s="585"/>
      <c r="L130" s="585"/>
      <c r="M130" s="599"/>
    </row>
    <row r="131" spans="1:13">
      <c r="A131" s="581"/>
      <c r="B131" s="583"/>
      <c r="C131" s="583"/>
      <c r="D131" s="590"/>
      <c r="E131" s="592"/>
      <c r="F131" s="587"/>
      <c r="G131" s="402"/>
      <c r="H131" s="585"/>
      <c r="I131" s="585"/>
      <c r="J131" s="585"/>
      <c r="K131" s="585"/>
      <c r="L131" s="585"/>
      <c r="M131" s="599"/>
    </row>
    <row r="132" spans="1:13">
      <c r="A132" s="581"/>
      <c r="B132" s="583"/>
      <c r="C132" s="583"/>
      <c r="D132" s="590"/>
      <c r="E132" s="592"/>
      <c r="F132" s="587"/>
      <c r="G132" s="402"/>
      <c r="H132" s="585"/>
      <c r="I132" s="585"/>
      <c r="J132" s="585"/>
      <c r="K132" s="585"/>
      <c r="L132" s="585"/>
      <c r="M132" s="599"/>
    </row>
    <row r="133" spans="1:13">
      <c r="A133" s="581"/>
      <c r="B133" s="583"/>
      <c r="C133" s="583"/>
      <c r="D133" s="590"/>
      <c r="E133" s="592"/>
      <c r="F133" s="587"/>
      <c r="G133" s="402"/>
      <c r="H133" s="585"/>
      <c r="I133" s="585"/>
      <c r="J133" s="585"/>
      <c r="K133" s="585"/>
      <c r="L133" s="585"/>
      <c r="M133" s="599"/>
    </row>
    <row r="134" spans="1:13">
      <c r="A134" s="581"/>
      <c r="B134" s="583"/>
      <c r="C134" s="583"/>
      <c r="D134" s="590"/>
      <c r="E134" s="592"/>
      <c r="F134" s="587"/>
      <c r="G134" s="402"/>
      <c r="H134" s="585"/>
      <c r="I134" s="585"/>
      <c r="J134" s="585"/>
      <c r="K134" s="585"/>
      <c r="L134" s="585"/>
      <c r="M134" s="599"/>
    </row>
    <row r="135" spans="1:13">
      <c r="A135" s="581"/>
      <c r="B135" s="583"/>
      <c r="C135" s="583"/>
      <c r="D135" s="590"/>
      <c r="E135" s="592"/>
      <c r="F135" s="587"/>
      <c r="G135" s="402"/>
      <c r="H135" s="585"/>
      <c r="I135" s="585"/>
      <c r="J135" s="585"/>
      <c r="K135" s="585"/>
      <c r="L135" s="585"/>
      <c r="M135" s="599"/>
    </row>
    <row r="136" spans="1:13">
      <c r="A136" s="581"/>
      <c r="B136" s="583"/>
      <c r="C136" s="583"/>
      <c r="D136" s="590"/>
      <c r="E136" s="592"/>
      <c r="F136" s="587"/>
      <c r="G136" s="402"/>
      <c r="H136" s="585"/>
      <c r="I136" s="585"/>
      <c r="J136" s="585"/>
      <c r="K136" s="585"/>
      <c r="L136" s="585"/>
      <c r="M136" s="599"/>
    </row>
    <row r="137" spans="1:13">
      <c r="A137" s="581"/>
      <c r="B137" s="583"/>
      <c r="C137" s="583"/>
      <c r="D137" s="590"/>
      <c r="E137" s="592"/>
      <c r="F137" s="587"/>
      <c r="G137" s="402"/>
      <c r="H137" s="585"/>
      <c r="I137" s="585"/>
      <c r="J137" s="585"/>
      <c r="K137" s="585"/>
      <c r="L137" s="585"/>
      <c r="M137" s="599"/>
    </row>
    <row r="138" spans="1:13" ht="15.75" thickBot="1">
      <c r="A138" s="581"/>
      <c r="B138" s="583"/>
      <c r="C138" s="583"/>
      <c r="D138" s="590"/>
      <c r="E138" s="592"/>
      <c r="F138" s="587"/>
      <c r="G138" s="402"/>
      <c r="H138" s="585"/>
      <c r="I138" s="585"/>
      <c r="J138" s="585"/>
      <c r="K138" s="585"/>
      <c r="L138" s="585"/>
      <c r="M138" s="599"/>
    </row>
    <row r="139" spans="1:13" ht="15" customHeight="1">
      <c r="A139" s="580" t="e">
        <f>'7- Mapa Final'!#REF!</f>
        <v>#REF!</v>
      </c>
      <c r="B139" s="582" t="e">
        <f>'7- Mapa Final'!#REF!</f>
        <v>#REF!</v>
      </c>
      <c r="C139" s="582" t="e">
        <f>'7- Mapa Final'!#REF!</f>
        <v>#REF!</v>
      </c>
      <c r="D139" s="589" t="e">
        <f>'7- Mapa Final'!#REF!</f>
        <v>#REF!</v>
      </c>
      <c r="E139" s="591" t="e">
        <f>'7- Mapa Final'!#REF!</f>
        <v>#REF!</v>
      </c>
      <c r="F139" s="586" t="e">
        <f>'7- Mapa Final'!#REF!</f>
        <v>#REF!</v>
      </c>
      <c r="G139" s="401"/>
      <c r="H139" s="597"/>
      <c r="I139" s="597"/>
      <c r="J139" s="597"/>
      <c r="K139" s="597"/>
      <c r="L139" s="597"/>
      <c r="M139" s="598"/>
    </row>
    <row r="140" spans="1:13">
      <c r="A140" s="581"/>
      <c r="B140" s="583"/>
      <c r="C140" s="583"/>
      <c r="D140" s="590"/>
      <c r="E140" s="592"/>
      <c r="F140" s="587"/>
      <c r="G140" s="402"/>
      <c r="H140" s="585"/>
      <c r="I140" s="585"/>
      <c r="J140" s="585"/>
      <c r="K140" s="585"/>
      <c r="L140" s="585"/>
      <c r="M140" s="599"/>
    </row>
    <row r="141" spans="1:13">
      <c r="A141" s="581"/>
      <c r="B141" s="583"/>
      <c r="C141" s="583"/>
      <c r="D141" s="590"/>
      <c r="E141" s="592"/>
      <c r="F141" s="587"/>
      <c r="G141" s="402"/>
      <c r="H141" s="585"/>
      <c r="I141" s="585"/>
      <c r="J141" s="585"/>
      <c r="K141" s="585"/>
      <c r="L141" s="585"/>
      <c r="M141" s="599"/>
    </row>
    <row r="142" spans="1:13">
      <c r="A142" s="581"/>
      <c r="B142" s="583"/>
      <c r="C142" s="583"/>
      <c r="D142" s="590"/>
      <c r="E142" s="592"/>
      <c r="F142" s="587"/>
      <c r="G142" s="402"/>
      <c r="H142" s="585"/>
      <c r="I142" s="585"/>
      <c r="J142" s="585"/>
      <c r="K142" s="585"/>
      <c r="L142" s="585"/>
      <c r="M142" s="599"/>
    </row>
    <row r="143" spans="1:13">
      <c r="A143" s="581"/>
      <c r="B143" s="583"/>
      <c r="C143" s="583"/>
      <c r="D143" s="590"/>
      <c r="E143" s="592"/>
      <c r="F143" s="587"/>
      <c r="G143" s="402"/>
      <c r="H143" s="585"/>
      <c r="I143" s="585"/>
      <c r="J143" s="585"/>
      <c r="K143" s="585"/>
      <c r="L143" s="585"/>
      <c r="M143" s="599"/>
    </row>
    <row r="144" spans="1:13">
      <c r="A144" s="581"/>
      <c r="B144" s="583"/>
      <c r="C144" s="583"/>
      <c r="D144" s="590"/>
      <c r="E144" s="592"/>
      <c r="F144" s="587"/>
      <c r="G144" s="402"/>
      <c r="H144" s="585"/>
      <c r="I144" s="585"/>
      <c r="J144" s="585"/>
      <c r="K144" s="585"/>
      <c r="L144" s="585"/>
      <c r="M144" s="599"/>
    </row>
    <row r="145" spans="1:13">
      <c r="A145" s="581"/>
      <c r="B145" s="583"/>
      <c r="C145" s="583"/>
      <c r="D145" s="590"/>
      <c r="E145" s="592"/>
      <c r="F145" s="587"/>
      <c r="G145" s="402"/>
      <c r="H145" s="585"/>
      <c r="I145" s="585"/>
      <c r="J145" s="585"/>
      <c r="K145" s="585"/>
      <c r="L145" s="585"/>
      <c r="M145" s="599"/>
    </row>
    <row r="146" spans="1:13">
      <c r="A146" s="581"/>
      <c r="B146" s="583"/>
      <c r="C146" s="583"/>
      <c r="D146" s="590"/>
      <c r="E146" s="592"/>
      <c r="F146" s="587"/>
      <c r="G146" s="402"/>
      <c r="H146" s="585"/>
      <c r="I146" s="585"/>
      <c r="J146" s="585"/>
      <c r="K146" s="585"/>
      <c r="L146" s="585"/>
      <c r="M146" s="599"/>
    </row>
    <row r="147" spans="1:13">
      <c r="A147" s="581"/>
      <c r="B147" s="583"/>
      <c r="C147" s="583"/>
      <c r="D147" s="590"/>
      <c r="E147" s="592"/>
      <c r="F147" s="587"/>
      <c r="G147" s="402"/>
      <c r="H147" s="585"/>
      <c r="I147" s="585"/>
      <c r="J147" s="585"/>
      <c r="K147" s="585"/>
      <c r="L147" s="585"/>
      <c r="M147" s="599"/>
    </row>
    <row r="148" spans="1:13" ht="15.75" thickBot="1">
      <c r="A148" s="581"/>
      <c r="B148" s="583"/>
      <c r="C148" s="583"/>
      <c r="D148" s="590"/>
      <c r="E148" s="592"/>
      <c r="F148" s="587"/>
      <c r="G148" s="402"/>
      <c r="H148" s="585"/>
      <c r="I148" s="585"/>
      <c r="J148" s="585"/>
      <c r="K148" s="585"/>
      <c r="L148" s="585"/>
      <c r="M148" s="599"/>
    </row>
    <row r="149" spans="1:13" ht="15" customHeight="1">
      <c r="A149" s="580" t="e">
        <f>'7- Mapa Final'!#REF!</f>
        <v>#REF!</v>
      </c>
      <c r="B149" s="582" t="e">
        <f>'7- Mapa Final'!#REF!</f>
        <v>#REF!</v>
      </c>
      <c r="C149" s="582" t="e">
        <f>'7- Mapa Final'!#REF!</f>
        <v>#REF!</v>
      </c>
      <c r="D149" s="589" t="e">
        <f>'7- Mapa Final'!#REF!</f>
        <v>#REF!</v>
      </c>
      <c r="E149" s="591" t="e">
        <f>'7- Mapa Final'!#REF!</f>
        <v>#REF!</v>
      </c>
      <c r="F149" s="586" t="e">
        <f>'7- Mapa Final'!#REF!</f>
        <v>#REF!</v>
      </c>
      <c r="G149" s="401"/>
      <c r="H149" s="597"/>
      <c r="I149" s="597"/>
      <c r="J149" s="597"/>
      <c r="K149" s="597"/>
      <c r="L149" s="597"/>
      <c r="M149" s="598"/>
    </row>
    <row r="150" spans="1:13">
      <c r="A150" s="581"/>
      <c r="B150" s="583"/>
      <c r="C150" s="583"/>
      <c r="D150" s="590"/>
      <c r="E150" s="592"/>
      <c r="F150" s="587"/>
      <c r="G150" s="402"/>
      <c r="H150" s="585"/>
      <c r="I150" s="585"/>
      <c r="J150" s="585"/>
      <c r="K150" s="585"/>
      <c r="L150" s="585"/>
      <c r="M150" s="599"/>
    </row>
    <row r="151" spans="1:13">
      <c r="A151" s="581"/>
      <c r="B151" s="583"/>
      <c r="C151" s="583"/>
      <c r="D151" s="590"/>
      <c r="E151" s="592"/>
      <c r="F151" s="587"/>
      <c r="G151" s="402"/>
      <c r="H151" s="585"/>
      <c r="I151" s="585"/>
      <c r="J151" s="585"/>
      <c r="K151" s="585"/>
      <c r="L151" s="585"/>
      <c r="M151" s="599"/>
    </row>
    <row r="152" spans="1:13">
      <c r="A152" s="581"/>
      <c r="B152" s="583"/>
      <c r="C152" s="583"/>
      <c r="D152" s="590"/>
      <c r="E152" s="592"/>
      <c r="F152" s="587"/>
      <c r="G152" s="402"/>
      <c r="H152" s="585"/>
      <c r="I152" s="585"/>
      <c r="J152" s="585"/>
      <c r="K152" s="585"/>
      <c r="L152" s="585"/>
      <c r="M152" s="599"/>
    </row>
    <row r="153" spans="1:13">
      <c r="A153" s="581"/>
      <c r="B153" s="583"/>
      <c r="C153" s="583"/>
      <c r="D153" s="590"/>
      <c r="E153" s="592"/>
      <c r="F153" s="587"/>
      <c r="G153" s="402"/>
      <c r="H153" s="585"/>
      <c r="I153" s="585"/>
      <c r="J153" s="585"/>
      <c r="K153" s="585"/>
      <c r="L153" s="585"/>
      <c r="M153" s="599"/>
    </row>
    <row r="154" spans="1:13">
      <c r="A154" s="581"/>
      <c r="B154" s="583"/>
      <c r="C154" s="583"/>
      <c r="D154" s="590"/>
      <c r="E154" s="592"/>
      <c r="F154" s="587"/>
      <c r="G154" s="402"/>
      <c r="H154" s="585"/>
      <c r="I154" s="585"/>
      <c r="J154" s="585"/>
      <c r="K154" s="585"/>
      <c r="L154" s="585"/>
      <c r="M154" s="599"/>
    </row>
    <row r="155" spans="1:13">
      <c r="A155" s="581"/>
      <c r="B155" s="583"/>
      <c r="C155" s="583"/>
      <c r="D155" s="590"/>
      <c r="E155" s="592"/>
      <c r="F155" s="587"/>
      <c r="G155" s="402"/>
      <c r="H155" s="585"/>
      <c r="I155" s="585"/>
      <c r="J155" s="585"/>
      <c r="K155" s="585"/>
      <c r="L155" s="585"/>
      <c r="M155" s="599"/>
    </row>
    <row r="156" spans="1:13">
      <c r="A156" s="581"/>
      <c r="B156" s="583"/>
      <c r="C156" s="583"/>
      <c r="D156" s="590"/>
      <c r="E156" s="592"/>
      <c r="F156" s="587"/>
      <c r="G156" s="402"/>
      <c r="H156" s="585"/>
      <c r="I156" s="585"/>
      <c r="J156" s="585"/>
      <c r="K156" s="585"/>
      <c r="L156" s="585"/>
      <c r="M156" s="599"/>
    </row>
    <row r="157" spans="1:13">
      <c r="A157" s="581"/>
      <c r="B157" s="583"/>
      <c r="C157" s="583"/>
      <c r="D157" s="590"/>
      <c r="E157" s="592"/>
      <c r="F157" s="587"/>
      <c r="G157" s="402"/>
      <c r="H157" s="585"/>
      <c r="I157" s="585"/>
      <c r="J157" s="585"/>
      <c r="K157" s="585"/>
      <c r="L157" s="585"/>
      <c r="M157" s="599"/>
    </row>
    <row r="158" spans="1:13">
      <c r="A158" s="581"/>
      <c r="B158" s="583"/>
      <c r="C158" s="583"/>
      <c r="D158" s="590"/>
      <c r="E158" s="592"/>
      <c r="F158" s="587"/>
      <c r="G158" s="402"/>
      <c r="H158" s="585"/>
      <c r="I158" s="585"/>
      <c r="J158" s="585"/>
      <c r="K158" s="585"/>
      <c r="L158" s="585"/>
      <c r="M158" s="599"/>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57" priority="471" operator="containsText" text="6- Moderado">
      <formula>NOT(ISERROR(SEARCH("6- Moderado",A9)))</formula>
    </cfRule>
    <cfRule type="containsText" dxfId="56" priority="470" operator="containsText" text="3- Moderado">
      <formula>NOT(ISERROR(SEARCH("3-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4" operator="containsText" text="4- Moderado">
      <formula>NOT(ISERROR(SEARCH("4- Moderado",C7)))</formula>
    </cfRule>
    <cfRule type="containsText" dxfId="50" priority="445" operator="containsText" text="3- Bajo">
      <formula>NOT(ISERROR(SEARCH("3- Bajo",C7)))</formula>
    </cfRule>
    <cfRule type="containsText" dxfId="49" priority="442" operator="containsText" text="3- Moderado">
      <formula>NOT(ISERROR(SEARCH("3- Moderado",C7)))</formula>
    </cfRule>
    <cfRule type="containsText" dxfId="48" priority="443" operator="containsText" text="6- Moderado">
      <formula>NOT(ISERROR(SEARCH("6- Moderado",C7)))</formula>
    </cfRule>
    <cfRule type="containsText" dxfId="47" priority="447" operator="containsText" text="1- Bajo">
      <formula>NOT(ISERROR(SEARCH("1- Bajo",C7)))</formula>
    </cfRule>
    <cfRule type="containsText" dxfId="46" priority="446" operator="containsText" text="4- Bajo">
      <formula>NOT(ISERROR(SEARCH("4- Bajo",C7)))</formula>
    </cfRule>
  </conditionalFormatting>
  <conditionalFormatting sqref="D9:D15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158">
    <cfRule type="containsText" dxfId="40" priority="277" operator="containsText" text="Leve">
      <formula>NOT(ISERROR(SEARCH("Leve",E9)))</formula>
    </cfRule>
    <cfRule type="containsText" dxfId="39" priority="274" operator="containsText" text="Catastrófico">
      <formula>NOT(ISERROR(SEARCH("Catastrófico",E9)))</formula>
    </cfRule>
    <cfRule type="containsText" dxfId="38" priority="275" operator="containsText" text="Mayor">
      <formula>NOT(ISERROR(SEARCH("Mayor",E9)))</formula>
    </cfRule>
    <cfRule type="containsText" dxfId="37" priority="276" operator="containsText" text="Menor">
      <formula>NOT(ISERROR(SEARCH("Menor",E9)))</formula>
    </cfRule>
  </conditionalFormatting>
  <conditionalFormatting sqref="E9:F158">
    <cfRule type="containsText" dxfId="36" priority="282" operator="containsText" text="Moderado">
      <formula>NOT(ISERROR(SEARCH("Moderado",E9)))</formula>
    </cfRule>
  </conditionalFormatting>
  <conditionalFormatting sqref="F9:F158">
    <cfRule type="containsText" dxfId="35" priority="300" operator="containsText" text="Extremo">
      <formula>NOT(ISERROR(SEARCH("Extremo",F9)))</formula>
    </cfRule>
    <cfRule type="containsText" dxfId="34" priority="299" operator="containsText" text="Alto">
      <formula>NOT(ISERROR(SEARCH("Alto",F9)))</formula>
    </cfRule>
    <cfRule type="containsText" dxfId="33" priority="298" operator="containsText" text="Moderado">
      <formula>NOT(ISERROR(SEARCH("Moderado",F9)))</formula>
    </cfRule>
    <cfRule type="containsText" dxfId="32"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5"/>
      <c r="B1" s="255"/>
      <c r="C1" s="563"/>
      <c r="D1" s="563"/>
      <c r="E1" s="563"/>
      <c r="F1" s="563"/>
      <c r="G1" s="563"/>
      <c r="H1" s="563"/>
      <c r="I1" s="563"/>
      <c r="J1" s="563"/>
      <c r="K1" s="563"/>
      <c r="L1" s="563"/>
      <c r="M1" s="25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55"/>
      <c r="B2" s="255"/>
      <c r="C2" s="564"/>
      <c r="D2" s="564"/>
      <c r="E2" s="564"/>
      <c r="F2" s="564"/>
      <c r="G2" s="564"/>
      <c r="H2" s="564"/>
      <c r="I2" s="564"/>
      <c r="J2" s="564"/>
      <c r="K2" s="564"/>
      <c r="L2" s="564"/>
      <c r="M2" s="25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5" t="s">
        <v>266</v>
      </c>
      <c r="B3" s="455"/>
      <c r="C3" s="489" t="s">
        <v>4</v>
      </c>
      <c r="D3" s="489"/>
      <c r="E3" s="489"/>
      <c r="F3" s="489"/>
      <c r="G3" s="489"/>
      <c r="H3" s="489"/>
      <c r="I3" s="489"/>
      <c r="J3" s="489"/>
      <c r="K3" s="489"/>
      <c r="L3" s="489"/>
      <c r="M3" s="48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55" t="s">
        <v>267</v>
      </c>
      <c r="B4" s="455"/>
      <c r="C4" s="488" t="s">
        <v>35</v>
      </c>
      <c r="D4" s="488"/>
      <c r="E4" s="488"/>
      <c r="F4" s="488"/>
      <c r="G4" s="488"/>
      <c r="H4" s="488"/>
      <c r="I4" s="488"/>
      <c r="J4" s="488"/>
      <c r="K4" s="488"/>
      <c r="L4" s="488"/>
      <c r="M4" s="48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55" t="s">
        <v>268</v>
      </c>
      <c r="B5" s="455"/>
      <c r="C5" s="575" t="s">
        <v>269</v>
      </c>
      <c r="D5" s="576"/>
      <c r="E5" s="576"/>
      <c r="F5" s="576"/>
      <c r="G5" s="576"/>
      <c r="H5" s="576"/>
      <c r="I5" s="576"/>
      <c r="J5" s="576"/>
      <c r="K5" s="576"/>
      <c r="L5" s="576"/>
      <c r="M5" s="57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0" t="s">
        <v>474</v>
      </c>
      <c r="B6" s="571"/>
      <c r="C6" s="572"/>
      <c r="D6" s="573" t="s">
        <v>475</v>
      </c>
      <c r="E6" s="573"/>
      <c r="F6" s="573"/>
      <c r="G6" s="574" t="s">
        <v>476</v>
      </c>
      <c r="H6" s="565" t="s">
        <v>477</v>
      </c>
      <c r="I6" s="567" t="s">
        <v>478</v>
      </c>
      <c r="J6" s="568"/>
      <c r="K6" s="567" t="s">
        <v>479</v>
      </c>
      <c r="L6" s="568"/>
      <c r="M6" s="569" t="s">
        <v>489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208</v>
      </c>
      <c r="C7" s="27" t="s">
        <v>210</v>
      </c>
      <c r="D7" s="20" t="s">
        <v>220</v>
      </c>
      <c r="E7" s="20" t="s">
        <v>481</v>
      </c>
      <c r="F7" s="20" t="s">
        <v>482</v>
      </c>
      <c r="G7" s="574"/>
      <c r="H7" s="566"/>
      <c r="I7" s="21" t="s">
        <v>483</v>
      </c>
      <c r="J7" s="21" t="s">
        <v>484</v>
      </c>
      <c r="K7" s="21" t="s">
        <v>485</v>
      </c>
      <c r="L7" s="21" t="s">
        <v>486</v>
      </c>
      <c r="M7" s="56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78"/>
      <c r="B8" s="579"/>
      <c r="C8" s="579"/>
      <c r="D8" s="579"/>
      <c r="E8" s="579"/>
      <c r="F8" s="579"/>
      <c r="G8" s="57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0">
        <f>'7- Mapa Final'!A10</f>
        <v>1</v>
      </c>
      <c r="B9" s="582" t="str">
        <f>'7- Mapa Final'!B10</f>
        <v>Incumplimiento en el tramite de  los siniestros desde el aviso del evento hasta el cierre del expediente del mismo.</v>
      </c>
      <c r="C9" s="582" t="str">
        <f>'7- Mapa Final'!C10</f>
        <v xml:space="preserve">Que no se cumplan los requisitos establecidos en el manual del Plan de seguros para el tramite de los siniestros derivando en perdidas mayores para la entidad </v>
      </c>
      <c r="D9" s="589" t="str">
        <f>'7- Mapa Final'!J10</f>
        <v>Baja - 2</v>
      </c>
      <c r="E9" s="591" t="str">
        <f>'7- Mapa Final'!K10</f>
        <v>Moderado - 3</v>
      </c>
      <c r="F9" s="586" t="str">
        <f>'7- Mapa Final'!M10</f>
        <v>Moderado - 6</v>
      </c>
      <c r="G9" s="401"/>
      <c r="H9" s="597"/>
      <c r="I9" s="597"/>
      <c r="J9" s="597"/>
      <c r="K9" s="597"/>
      <c r="L9" s="597"/>
      <c r="M9" s="598"/>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1"/>
      <c r="B10" s="583"/>
      <c r="C10" s="583"/>
      <c r="D10" s="590"/>
      <c r="E10" s="592"/>
      <c r="F10" s="587"/>
      <c r="G10" s="402"/>
      <c r="H10" s="585"/>
      <c r="I10" s="585"/>
      <c r="J10" s="585"/>
      <c r="K10" s="585"/>
      <c r="L10" s="585"/>
      <c r="M10" s="599"/>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1"/>
      <c r="B11" s="583"/>
      <c r="C11" s="583"/>
      <c r="D11" s="590"/>
      <c r="E11" s="592"/>
      <c r="F11" s="587"/>
      <c r="G11" s="402"/>
      <c r="H11" s="585"/>
      <c r="I11" s="585"/>
      <c r="J11" s="585"/>
      <c r="K11" s="585"/>
      <c r="L11" s="585"/>
      <c r="M11" s="599"/>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1"/>
      <c r="B12" s="583"/>
      <c r="C12" s="583"/>
      <c r="D12" s="590"/>
      <c r="E12" s="592"/>
      <c r="F12" s="587"/>
      <c r="G12" s="402"/>
      <c r="H12" s="585"/>
      <c r="I12" s="585"/>
      <c r="J12" s="585"/>
      <c r="K12" s="585"/>
      <c r="L12" s="585"/>
      <c r="M12" s="599"/>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1"/>
      <c r="B13" s="583"/>
      <c r="C13" s="583"/>
      <c r="D13" s="590"/>
      <c r="E13" s="592"/>
      <c r="F13" s="587"/>
      <c r="G13" s="402"/>
      <c r="H13" s="585"/>
      <c r="I13" s="585"/>
      <c r="J13" s="585"/>
      <c r="K13" s="585"/>
      <c r="L13" s="585"/>
      <c r="M13" s="599"/>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1"/>
      <c r="B14" s="583"/>
      <c r="C14" s="583"/>
      <c r="D14" s="590"/>
      <c r="E14" s="592"/>
      <c r="F14" s="587"/>
      <c r="G14" s="402"/>
      <c r="H14" s="585"/>
      <c r="I14" s="585"/>
      <c r="J14" s="585"/>
      <c r="K14" s="585"/>
      <c r="L14" s="585"/>
      <c r="M14" s="599"/>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1"/>
      <c r="B15" s="583"/>
      <c r="C15" s="583"/>
      <c r="D15" s="590"/>
      <c r="E15" s="592"/>
      <c r="F15" s="587"/>
      <c r="G15" s="402"/>
      <c r="H15" s="585"/>
      <c r="I15" s="585"/>
      <c r="J15" s="585"/>
      <c r="K15" s="585"/>
      <c r="L15" s="585"/>
      <c r="M15" s="599"/>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1"/>
      <c r="B16" s="583"/>
      <c r="C16" s="583"/>
      <c r="D16" s="590"/>
      <c r="E16" s="592"/>
      <c r="F16" s="587"/>
      <c r="G16" s="402"/>
      <c r="H16" s="585"/>
      <c r="I16" s="585"/>
      <c r="J16" s="585"/>
      <c r="K16" s="585"/>
      <c r="L16" s="585"/>
      <c r="M16" s="599"/>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1"/>
      <c r="B17" s="583"/>
      <c r="C17" s="583"/>
      <c r="D17" s="590"/>
      <c r="E17" s="592"/>
      <c r="F17" s="587"/>
      <c r="G17" s="402"/>
      <c r="H17" s="585"/>
      <c r="I17" s="585"/>
      <c r="J17" s="585"/>
      <c r="K17" s="585"/>
      <c r="L17" s="585"/>
      <c r="M17" s="599"/>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1"/>
      <c r="B18" s="583"/>
      <c r="C18" s="583"/>
      <c r="D18" s="590"/>
      <c r="E18" s="592"/>
      <c r="F18" s="587"/>
      <c r="G18" s="402"/>
      <c r="H18" s="585"/>
      <c r="I18" s="585"/>
      <c r="J18" s="585"/>
      <c r="K18" s="585"/>
      <c r="L18" s="585"/>
      <c r="M18" s="599"/>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0">
        <f>'7- Mapa Final'!A20</f>
        <v>2</v>
      </c>
      <c r="B19" s="582" t="str">
        <f>'7- Mapa Final'!B20</f>
        <v>Suspensión de los Servicios Públicos Domiciliarios y/o de Telefonía Móvil Celular (TMC)</v>
      </c>
      <c r="C19" s="582" t="str">
        <f>'7- Mapa Final'!C20</f>
        <v>Pérdida de los beneficios obtenidos mediante el uso de los Servicios Públicos domiciliarios y Servicios TMC.</v>
      </c>
      <c r="D19" s="589" t="str">
        <f>'7- Mapa Final'!J20</f>
        <v>Muy Baja - 1</v>
      </c>
      <c r="E19" s="591" t="str">
        <f>'7- Mapa Final'!K20</f>
        <v>Moderado - 3</v>
      </c>
      <c r="F19" s="586" t="str">
        <f>'7- Mapa Final'!M20</f>
        <v>Moderado - 3</v>
      </c>
      <c r="G19" s="401"/>
      <c r="H19" s="597"/>
      <c r="I19" s="597"/>
      <c r="J19" s="597"/>
      <c r="K19" s="597"/>
      <c r="L19" s="597"/>
      <c r="M19" s="598"/>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1"/>
      <c r="B20" s="583"/>
      <c r="C20" s="583"/>
      <c r="D20" s="590"/>
      <c r="E20" s="592"/>
      <c r="F20" s="587"/>
      <c r="G20" s="402"/>
      <c r="H20" s="585"/>
      <c r="I20" s="585"/>
      <c r="J20" s="585"/>
      <c r="K20" s="585"/>
      <c r="L20" s="585"/>
      <c r="M20" s="599"/>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1"/>
      <c r="B21" s="583"/>
      <c r="C21" s="583"/>
      <c r="D21" s="590"/>
      <c r="E21" s="592"/>
      <c r="F21" s="587"/>
      <c r="G21" s="402"/>
      <c r="H21" s="585"/>
      <c r="I21" s="585"/>
      <c r="J21" s="585"/>
      <c r="K21" s="585"/>
      <c r="L21" s="585"/>
      <c r="M21" s="599"/>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1"/>
      <c r="B22" s="583"/>
      <c r="C22" s="583"/>
      <c r="D22" s="590"/>
      <c r="E22" s="592"/>
      <c r="F22" s="587"/>
      <c r="G22" s="402"/>
      <c r="H22" s="585"/>
      <c r="I22" s="585"/>
      <c r="J22" s="585"/>
      <c r="K22" s="585"/>
      <c r="L22" s="585"/>
      <c r="M22" s="599"/>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1"/>
      <c r="B23" s="583"/>
      <c r="C23" s="583"/>
      <c r="D23" s="590"/>
      <c r="E23" s="592"/>
      <c r="F23" s="587"/>
      <c r="G23" s="402"/>
      <c r="H23" s="585"/>
      <c r="I23" s="585"/>
      <c r="J23" s="585"/>
      <c r="K23" s="585"/>
      <c r="L23" s="585"/>
      <c r="M23" s="599"/>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1"/>
      <c r="B24" s="583"/>
      <c r="C24" s="583"/>
      <c r="D24" s="590"/>
      <c r="E24" s="592"/>
      <c r="F24" s="587"/>
      <c r="G24" s="402"/>
      <c r="H24" s="585"/>
      <c r="I24" s="585"/>
      <c r="J24" s="585"/>
      <c r="K24" s="585"/>
      <c r="L24" s="585"/>
      <c r="M24" s="599"/>
      <c r="N24" s="26"/>
      <c r="O24" s="26"/>
    </row>
    <row r="25" spans="1:169">
      <c r="A25" s="581"/>
      <c r="B25" s="583"/>
      <c r="C25" s="583"/>
      <c r="D25" s="590"/>
      <c r="E25" s="592"/>
      <c r="F25" s="587"/>
      <c r="G25" s="402"/>
      <c r="H25" s="585"/>
      <c r="I25" s="585"/>
      <c r="J25" s="585"/>
      <c r="K25" s="585"/>
      <c r="L25" s="585"/>
      <c r="M25" s="599"/>
      <c r="N25" s="26"/>
      <c r="O25" s="26"/>
    </row>
    <row r="26" spans="1:169">
      <c r="A26" s="581"/>
      <c r="B26" s="583"/>
      <c r="C26" s="583"/>
      <c r="D26" s="590"/>
      <c r="E26" s="592"/>
      <c r="F26" s="587"/>
      <c r="G26" s="402"/>
      <c r="H26" s="585"/>
      <c r="I26" s="585"/>
      <c r="J26" s="585"/>
      <c r="K26" s="585"/>
      <c r="L26" s="585"/>
      <c r="M26" s="599"/>
      <c r="N26" s="26"/>
      <c r="O26" s="26"/>
    </row>
    <row r="27" spans="1:169">
      <c r="A27" s="581"/>
      <c r="B27" s="583"/>
      <c r="C27" s="583"/>
      <c r="D27" s="590"/>
      <c r="E27" s="592"/>
      <c r="F27" s="587"/>
      <c r="G27" s="402"/>
      <c r="H27" s="585"/>
      <c r="I27" s="585"/>
      <c r="J27" s="585"/>
      <c r="K27" s="585"/>
      <c r="L27" s="585"/>
      <c r="M27" s="599"/>
      <c r="N27" s="26"/>
      <c r="O27" s="26"/>
    </row>
    <row r="28" spans="1:169" ht="15.75" thickBot="1">
      <c r="A28" s="581"/>
      <c r="B28" s="583"/>
      <c r="C28" s="583"/>
      <c r="D28" s="590"/>
      <c r="E28" s="592"/>
      <c r="F28" s="587"/>
      <c r="G28" s="402"/>
      <c r="H28" s="585"/>
      <c r="I28" s="585"/>
      <c r="J28" s="585"/>
      <c r="K28" s="585"/>
      <c r="L28" s="585"/>
      <c r="M28" s="599"/>
      <c r="N28" s="26"/>
      <c r="O28" s="26"/>
    </row>
    <row r="29" spans="1:169" s="18" customFormat="1" ht="12.75" customHeight="1">
      <c r="A29" s="580">
        <f>'7- Mapa Final'!A30</f>
        <v>3</v>
      </c>
      <c r="B29" s="582" t="str">
        <f>'7- Mapa Final'!B30</f>
        <v>Pérdida de recursos físicos del almacén</v>
      </c>
      <c r="C29" s="582" t="str">
        <f>'7- Mapa Final'!C30</f>
        <v>Posibilidad de afectación reputacional por 
eventuales deficiencias en el proceso de control de inventarios por causas internas o por deficiencias en el servicio de seguridad y vigilancia privada que representen extravío o pérdida de elementos de la entidad de manera ilegítima o sin acuerdo o aceptación del funcionario responsable.</v>
      </c>
      <c r="D29" s="589" t="str">
        <f>'7- Mapa Final'!J30</f>
        <v>Baja - 2</v>
      </c>
      <c r="E29" s="591" t="str">
        <f>'7- Mapa Final'!K30</f>
        <v>Moderado - 3</v>
      </c>
      <c r="F29" s="586" t="str">
        <f>'7- Mapa Final'!M30</f>
        <v>Moderado - 6</v>
      </c>
      <c r="G29" s="401"/>
      <c r="H29" s="597"/>
      <c r="I29" s="597"/>
      <c r="J29" s="597"/>
      <c r="K29" s="597"/>
      <c r="L29" s="597"/>
      <c r="M29" s="59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1"/>
      <c r="B30" s="583"/>
      <c r="C30" s="583"/>
      <c r="D30" s="590"/>
      <c r="E30" s="592"/>
      <c r="F30" s="587"/>
      <c r="G30" s="402"/>
      <c r="H30" s="585"/>
      <c r="I30" s="585"/>
      <c r="J30" s="585"/>
      <c r="K30" s="585"/>
      <c r="L30" s="585"/>
      <c r="M30" s="599"/>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1"/>
      <c r="B31" s="583"/>
      <c r="C31" s="583"/>
      <c r="D31" s="590"/>
      <c r="E31" s="592"/>
      <c r="F31" s="587"/>
      <c r="G31" s="402"/>
      <c r="H31" s="585"/>
      <c r="I31" s="585"/>
      <c r="J31" s="585"/>
      <c r="K31" s="585"/>
      <c r="L31" s="585"/>
      <c r="M31" s="599"/>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1"/>
      <c r="B32" s="583"/>
      <c r="C32" s="583"/>
      <c r="D32" s="590"/>
      <c r="E32" s="592"/>
      <c r="F32" s="587"/>
      <c r="G32" s="402"/>
      <c r="H32" s="585"/>
      <c r="I32" s="585"/>
      <c r="J32" s="585"/>
      <c r="K32" s="585"/>
      <c r="L32" s="585"/>
      <c r="M32" s="599"/>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1"/>
      <c r="B33" s="583"/>
      <c r="C33" s="583"/>
      <c r="D33" s="590"/>
      <c r="E33" s="592"/>
      <c r="F33" s="587"/>
      <c r="G33" s="402"/>
      <c r="H33" s="585"/>
      <c r="I33" s="585"/>
      <c r="J33" s="585"/>
      <c r="K33" s="585"/>
      <c r="L33" s="585"/>
      <c r="M33" s="599"/>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1"/>
      <c r="B34" s="583"/>
      <c r="C34" s="583"/>
      <c r="D34" s="590"/>
      <c r="E34" s="592"/>
      <c r="F34" s="587"/>
      <c r="G34" s="402"/>
      <c r="H34" s="585"/>
      <c r="I34" s="585"/>
      <c r="J34" s="585"/>
      <c r="K34" s="585"/>
      <c r="L34" s="585"/>
      <c r="M34" s="599"/>
      <c r="N34" s="26"/>
      <c r="O34" s="26"/>
    </row>
    <row r="35" spans="1:169">
      <c r="A35" s="581"/>
      <c r="B35" s="583"/>
      <c r="C35" s="583"/>
      <c r="D35" s="590"/>
      <c r="E35" s="592"/>
      <c r="F35" s="587"/>
      <c r="G35" s="402"/>
      <c r="H35" s="585"/>
      <c r="I35" s="585"/>
      <c r="J35" s="585"/>
      <c r="K35" s="585"/>
      <c r="L35" s="585"/>
      <c r="M35" s="599"/>
      <c r="N35" s="26"/>
      <c r="O35" s="26"/>
    </row>
    <row r="36" spans="1:169">
      <c r="A36" s="581"/>
      <c r="B36" s="583"/>
      <c r="C36" s="583"/>
      <c r="D36" s="590"/>
      <c r="E36" s="592"/>
      <c r="F36" s="587"/>
      <c r="G36" s="402"/>
      <c r="H36" s="585"/>
      <c r="I36" s="585"/>
      <c r="J36" s="585"/>
      <c r="K36" s="585"/>
      <c r="L36" s="585"/>
      <c r="M36" s="599"/>
      <c r="N36" s="26"/>
      <c r="O36" s="26"/>
    </row>
    <row r="37" spans="1:169">
      <c r="A37" s="581"/>
      <c r="B37" s="583"/>
      <c r="C37" s="583"/>
      <c r="D37" s="590"/>
      <c r="E37" s="592"/>
      <c r="F37" s="587"/>
      <c r="G37" s="402"/>
      <c r="H37" s="585"/>
      <c r="I37" s="585"/>
      <c r="J37" s="585"/>
      <c r="K37" s="585"/>
      <c r="L37" s="585"/>
      <c r="M37" s="599"/>
      <c r="N37" s="26"/>
      <c r="O37" s="26"/>
    </row>
    <row r="38" spans="1:169" ht="15.75" thickBot="1">
      <c r="A38" s="581"/>
      <c r="B38" s="583"/>
      <c r="C38" s="583"/>
      <c r="D38" s="590"/>
      <c r="E38" s="592"/>
      <c r="F38" s="587"/>
      <c r="G38" s="402"/>
      <c r="H38" s="585"/>
      <c r="I38" s="585"/>
      <c r="J38" s="585"/>
      <c r="K38" s="585"/>
      <c r="L38" s="585"/>
      <c r="M38" s="599"/>
      <c r="N38" s="26"/>
      <c r="O38" s="26"/>
    </row>
    <row r="39" spans="1:169" s="18" customFormat="1" ht="12.75" customHeight="1">
      <c r="A39" s="580">
        <f>'7- Mapa Final'!A40</f>
        <v>4</v>
      </c>
      <c r="B39" s="582" t="str">
        <f>'7- Mapa Final'!B40</f>
        <v>Daños en los equipos instalados en los inmuebles, por uso normal o falta de mantenimiento</v>
      </c>
      <c r="C39" s="582" t="str">
        <f>'7- Mapa Final'!C40</f>
        <v>Posibilidad de cortes en servicios de energía, agua, ascensores, que afecten el normal funcionamiento de las dependencias ubicadas en los inmuebles a cargo  del nivel centra</v>
      </c>
      <c r="D39" s="589" t="str">
        <f>'7- Mapa Final'!J40</f>
        <v>Baja - 2</v>
      </c>
      <c r="E39" s="591" t="str">
        <f>'7- Mapa Final'!K40</f>
        <v>Moderado - 3</v>
      </c>
      <c r="F39" s="586" t="str">
        <f>'7- Mapa Final'!M40</f>
        <v>Moderado - 6</v>
      </c>
      <c r="G39" s="401"/>
      <c r="H39" s="597"/>
      <c r="I39" s="597"/>
      <c r="J39" s="597"/>
      <c r="K39" s="597"/>
      <c r="L39" s="597"/>
      <c r="M39" s="59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1"/>
      <c r="B40" s="583"/>
      <c r="C40" s="583"/>
      <c r="D40" s="590"/>
      <c r="E40" s="592"/>
      <c r="F40" s="587"/>
      <c r="G40" s="402"/>
      <c r="H40" s="585"/>
      <c r="I40" s="585"/>
      <c r="J40" s="585"/>
      <c r="K40" s="585"/>
      <c r="L40" s="585"/>
      <c r="M40" s="599"/>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1"/>
      <c r="B41" s="583"/>
      <c r="C41" s="583"/>
      <c r="D41" s="590"/>
      <c r="E41" s="592"/>
      <c r="F41" s="587"/>
      <c r="G41" s="402"/>
      <c r="H41" s="585"/>
      <c r="I41" s="585"/>
      <c r="J41" s="585"/>
      <c r="K41" s="585"/>
      <c r="L41" s="585"/>
      <c r="M41" s="599"/>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1"/>
      <c r="B42" s="583"/>
      <c r="C42" s="583"/>
      <c r="D42" s="590"/>
      <c r="E42" s="592"/>
      <c r="F42" s="587"/>
      <c r="G42" s="402"/>
      <c r="H42" s="585"/>
      <c r="I42" s="585"/>
      <c r="J42" s="585"/>
      <c r="K42" s="585"/>
      <c r="L42" s="585"/>
      <c r="M42" s="599"/>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1"/>
      <c r="B43" s="583"/>
      <c r="C43" s="583"/>
      <c r="D43" s="590"/>
      <c r="E43" s="592"/>
      <c r="F43" s="587"/>
      <c r="G43" s="402"/>
      <c r="H43" s="585"/>
      <c r="I43" s="585"/>
      <c r="J43" s="585"/>
      <c r="K43" s="585"/>
      <c r="L43" s="585"/>
      <c r="M43" s="599"/>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1"/>
      <c r="B44" s="583"/>
      <c r="C44" s="583"/>
      <c r="D44" s="590"/>
      <c r="E44" s="592"/>
      <c r="F44" s="587"/>
      <c r="G44" s="402"/>
      <c r="H44" s="585"/>
      <c r="I44" s="585"/>
      <c r="J44" s="585"/>
      <c r="K44" s="585"/>
      <c r="L44" s="585"/>
      <c r="M44" s="599"/>
      <c r="N44" s="26"/>
      <c r="O44" s="26"/>
    </row>
    <row r="45" spans="1:169">
      <c r="A45" s="581"/>
      <c r="B45" s="583"/>
      <c r="C45" s="583"/>
      <c r="D45" s="590"/>
      <c r="E45" s="592"/>
      <c r="F45" s="587"/>
      <c r="G45" s="402"/>
      <c r="H45" s="585"/>
      <c r="I45" s="585"/>
      <c r="J45" s="585"/>
      <c r="K45" s="585"/>
      <c r="L45" s="585"/>
      <c r="M45" s="599"/>
      <c r="N45" s="26"/>
      <c r="O45" s="26"/>
    </row>
    <row r="46" spans="1:169">
      <c r="A46" s="581"/>
      <c r="B46" s="583"/>
      <c r="C46" s="583"/>
      <c r="D46" s="590"/>
      <c r="E46" s="592"/>
      <c r="F46" s="587"/>
      <c r="G46" s="402"/>
      <c r="H46" s="585"/>
      <c r="I46" s="585"/>
      <c r="J46" s="585"/>
      <c r="K46" s="585"/>
      <c r="L46" s="585"/>
      <c r="M46" s="599"/>
      <c r="N46" s="26"/>
      <c r="O46" s="26"/>
    </row>
    <row r="47" spans="1:169">
      <c r="A47" s="581"/>
      <c r="B47" s="583"/>
      <c r="C47" s="583"/>
      <c r="D47" s="590"/>
      <c r="E47" s="592"/>
      <c r="F47" s="587"/>
      <c r="G47" s="402"/>
      <c r="H47" s="585"/>
      <c r="I47" s="585"/>
      <c r="J47" s="585"/>
      <c r="K47" s="585"/>
      <c r="L47" s="585"/>
      <c r="M47" s="599"/>
      <c r="N47" s="26"/>
      <c r="O47" s="26"/>
    </row>
    <row r="48" spans="1:169" ht="15.75" thickBot="1">
      <c r="A48" s="581"/>
      <c r="B48" s="583"/>
      <c r="C48" s="583"/>
      <c r="D48" s="590"/>
      <c r="E48" s="592"/>
      <c r="F48" s="587"/>
      <c r="G48" s="402"/>
      <c r="H48" s="585"/>
      <c r="I48" s="585"/>
      <c r="J48" s="585"/>
      <c r="K48" s="585"/>
      <c r="L48" s="585"/>
      <c r="M48" s="599"/>
      <c r="N48" s="26"/>
      <c r="O48" s="26"/>
    </row>
    <row r="49" spans="1:169" s="18" customFormat="1" ht="12.75" customHeight="1">
      <c r="A49" s="580">
        <f>'7- Mapa Final'!A50</f>
        <v>5</v>
      </c>
      <c r="B49" s="582" t="str">
        <f>'7- Mapa Final'!B50</f>
        <v xml:space="preserve">Recibir dádivas o beneficios a nombre propio o de terceros para  afectar la seguridad o confidencialidad de la información   </v>
      </c>
      <c r="C49" s="582" t="str">
        <f>'7- Mapa Final'!C50</f>
        <v>Recibir dádivas o beneficios a nombre propio o de terceros por   revelar información confidencial,  alterar, retener o no publicar información.</v>
      </c>
      <c r="D49" s="589" t="str">
        <f>'7- Mapa Final'!J50</f>
        <v>Muy Baja - 1</v>
      </c>
      <c r="E49" s="591" t="str">
        <f>'7- Mapa Final'!K50</f>
        <v>Catastrófico - 5</v>
      </c>
      <c r="F49" s="586" t="str">
        <f>'7- Mapa Final'!M50</f>
        <v>Extremo - 5</v>
      </c>
      <c r="G49" s="401"/>
      <c r="H49" s="597"/>
      <c r="I49" s="597"/>
      <c r="J49" s="597"/>
      <c r="K49" s="597"/>
      <c r="L49" s="597"/>
      <c r="M49" s="59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1"/>
      <c r="B50" s="583"/>
      <c r="C50" s="583"/>
      <c r="D50" s="590"/>
      <c r="E50" s="592"/>
      <c r="F50" s="587"/>
      <c r="G50" s="402"/>
      <c r="H50" s="585"/>
      <c r="I50" s="585"/>
      <c r="J50" s="585"/>
      <c r="K50" s="585"/>
      <c r="L50" s="585"/>
      <c r="M50" s="599"/>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1"/>
      <c r="B51" s="583"/>
      <c r="C51" s="583"/>
      <c r="D51" s="590"/>
      <c r="E51" s="592"/>
      <c r="F51" s="587"/>
      <c r="G51" s="402"/>
      <c r="H51" s="585"/>
      <c r="I51" s="585"/>
      <c r="J51" s="585"/>
      <c r="K51" s="585"/>
      <c r="L51" s="585"/>
      <c r="M51" s="599"/>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1"/>
      <c r="B52" s="583"/>
      <c r="C52" s="583"/>
      <c r="D52" s="590"/>
      <c r="E52" s="592"/>
      <c r="F52" s="587"/>
      <c r="G52" s="402"/>
      <c r="H52" s="585"/>
      <c r="I52" s="585"/>
      <c r="J52" s="585"/>
      <c r="K52" s="585"/>
      <c r="L52" s="585"/>
      <c r="M52" s="599"/>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1"/>
      <c r="B53" s="583"/>
      <c r="C53" s="583"/>
      <c r="D53" s="590"/>
      <c r="E53" s="592"/>
      <c r="F53" s="587"/>
      <c r="G53" s="402"/>
      <c r="H53" s="585"/>
      <c r="I53" s="585"/>
      <c r="J53" s="585"/>
      <c r="K53" s="585"/>
      <c r="L53" s="585"/>
      <c r="M53" s="599"/>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1"/>
      <c r="B54" s="583"/>
      <c r="C54" s="583"/>
      <c r="D54" s="590"/>
      <c r="E54" s="592"/>
      <c r="F54" s="587"/>
      <c r="G54" s="402"/>
      <c r="H54" s="585"/>
      <c r="I54" s="585"/>
      <c r="J54" s="585"/>
      <c r="K54" s="585"/>
      <c r="L54" s="585"/>
      <c r="M54" s="599"/>
      <c r="N54" s="26"/>
      <c r="O54" s="26"/>
    </row>
    <row r="55" spans="1:169">
      <c r="A55" s="581"/>
      <c r="B55" s="583"/>
      <c r="C55" s="583"/>
      <c r="D55" s="590"/>
      <c r="E55" s="592"/>
      <c r="F55" s="587"/>
      <c r="G55" s="402"/>
      <c r="H55" s="585"/>
      <c r="I55" s="585"/>
      <c r="J55" s="585"/>
      <c r="K55" s="585"/>
      <c r="L55" s="585"/>
      <c r="M55" s="599"/>
      <c r="N55" s="26"/>
      <c r="O55" s="26"/>
    </row>
    <row r="56" spans="1:169">
      <c r="A56" s="581"/>
      <c r="B56" s="583"/>
      <c r="C56" s="583"/>
      <c r="D56" s="590"/>
      <c r="E56" s="592"/>
      <c r="F56" s="587"/>
      <c r="G56" s="402"/>
      <c r="H56" s="585"/>
      <c r="I56" s="585"/>
      <c r="J56" s="585"/>
      <c r="K56" s="585"/>
      <c r="L56" s="585"/>
      <c r="M56" s="599"/>
      <c r="N56" s="26"/>
      <c r="O56" s="26"/>
    </row>
    <row r="57" spans="1:169">
      <c r="A57" s="581"/>
      <c r="B57" s="583"/>
      <c r="C57" s="583"/>
      <c r="D57" s="590"/>
      <c r="E57" s="592"/>
      <c r="F57" s="587"/>
      <c r="G57" s="402"/>
      <c r="H57" s="585"/>
      <c r="I57" s="585"/>
      <c r="J57" s="585"/>
      <c r="K57" s="585"/>
      <c r="L57" s="585"/>
      <c r="M57" s="599"/>
      <c r="N57" s="26"/>
      <c r="O57" s="26"/>
    </row>
    <row r="58" spans="1:169" ht="15.75" thickBot="1">
      <c r="A58" s="581"/>
      <c r="B58" s="583"/>
      <c r="C58" s="583"/>
      <c r="D58" s="590"/>
      <c r="E58" s="592"/>
      <c r="F58" s="587"/>
      <c r="G58" s="402"/>
      <c r="H58" s="585"/>
      <c r="I58" s="585"/>
      <c r="J58" s="585"/>
      <c r="K58" s="585"/>
      <c r="L58" s="585"/>
      <c r="M58" s="599"/>
      <c r="N58" s="26"/>
      <c r="O58" s="26"/>
    </row>
    <row r="59" spans="1:169" s="18" customFormat="1" ht="12.75" customHeight="1">
      <c r="A59" s="580">
        <f>'7- Mapa Final'!A60</f>
        <v>6</v>
      </c>
      <c r="B59" s="582" t="str">
        <f>'7- Mapa Final'!B60</f>
        <v>Ofrecer, prometer, entregar, aceptar o solicitar una ventaja indebida para la adquisición de bienes y servicios</v>
      </c>
      <c r="C59" s="582" t="str">
        <f>'7- Mapa Final'!C60</f>
        <v>Incorporar condiciones o requisitos que favorezcan a un proveedor en particular y/o una caracteristica o cualidad de un bien o servicio en especial</v>
      </c>
      <c r="D59" s="589" t="str">
        <f>'7- Mapa Final'!J60</f>
        <v>Muy Baja - 1</v>
      </c>
      <c r="E59" s="591" t="str">
        <f>'7- Mapa Final'!K60</f>
        <v>Mayor - 4</v>
      </c>
      <c r="F59" s="586" t="str">
        <f>'7- Mapa Final'!M60</f>
        <v>Alto  - 4</v>
      </c>
      <c r="G59" s="401"/>
      <c r="H59" s="597"/>
      <c r="I59" s="597"/>
      <c r="J59" s="597"/>
      <c r="K59" s="597"/>
      <c r="L59" s="597"/>
      <c r="M59" s="59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1"/>
      <c r="B60" s="583"/>
      <c r="C60" s="583"/>
      <c r="D60" s="590"/>
      <c r="E60" s="592"/>
      <c r="F60" s="587"/>
      <c r="G60" s="402"/>
      <c r="H60" s="585"/>
      <c r="I60" s="585"/>
      <c r="J60" s="585"/>
      <c r="K60" s="585"/>
      <c r="L60" s="585"/>
      <c r="M60" s="599"/>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1"/>
      <c r="B61" s="583"/>
      <c r="C61" s="583"/>
      <c r="D61" s="590"/>
      <c r="E61" s="592"/>
      <c r="F61" s="587"/>
      <c r="G61" s="402"/>
      <c r="H61" s="585"/>
      <c r="I61" s="585"/>
      <c r="J61" s="585"/>
      <c r="K61" s="585"/>
      <c r="L61" s="585"/>
      <c r="M61" s="599"/>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1"/>
      <c r="B62" s="583"/>
      <c r="C62" s="583"/>
      <c r="D62" s="590"/>
      <c r="E62" s="592"/>
      <c r="F62" s="587"/>
      <c r="G62" s="402"/>
      <c r="H62" s="585"/>
      <c r="I62" s="585"/>
      <c r="J62" s="585"/>
      <c r="K62" s="585"/>
      <c r="L62" s="585"/>
      <c r="M62" s="599"/>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1"/>
      <c r="B63" s="583"/>
      <c r="C63" s="583"/>
      <c r="D63" s="590"/>
      <c r="E63" s="592"/>
      <c r="F63" s="587"/>
      <c r="G63" s="402"/>
      <c r="H63" s="585"/>
      <c r="I63" s="585"/>
      <c r="J63" s="585"/>
      <c r="K63" s="585"/>
      <c r="L63" s="585"/>
      <c r="M63" s="599"/>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1"/>
      <c r="B64" s="583"/>
      <c r="C64" s="583"/>
      <c r="D64" s="590"/>
      <c r="E64" s="592"/>
      <c r="F64" s="587"/>
      <c r="G64" s="402"/>
      <c r="H64" s="585"/>
      <c r="I64" s="585"/>
      <c r="J64" s="585"/>
      <c r="K64" s="585"/>
      <c r="L64" s="585"/>
      <c r="M64" s="599"/>
      <c r="N64" s="26"/>
      <c r="O64" s="26"/>
    </row>
    <row r="65" spans="1:169">
      <c r="A65" s="581"/>
      <c r="B65" s="583"/>
      <c r="C65" s="583"/>
      <c r="D65" s="590"/>
      <c r="E65" s="592"/>
      <c r="F65" s="587"/>
      <c r="G65" s="402"/>
      <c r="H65" s="585"/>
      <c r="I65" s="585"/>
      <c r="J65" s="585"/>
      <c r="K65" s="585"/>
      <c r="L65" s="585"/>
      <c r="M65" s="599"/>
      <c r="N65" s="26"/>
      <c r="O65" s="26"/>
    </row>
    <row r="66" spans="1:169">
      <c r="A66" s="581"/>
      <c r="B66" s="583"/>
      <c r="C66" s="583"/>
      <c r="D66" s="590"/>
      <c r="E66" s="592"/>
      <c r="F66" s="587"/>
      <c r="G66" s="402"/>
      <c r="H66" s="585"/>
      <c r="I66" s="585"/>
      <c r="J66" s="585"/>
      <c r="K66" s="585"/>
      <c r="L66" s="585"/>
      <c r="M66" s="599"/>
      <c r="N66" s="26"/>
      <c r="O66" s="26"/>
    </row>
    <row r="67" spans="1:169">
      <c r="A67" s="581"/>
      <c r="B67" s="583"/>
      <c r="C67" s="583"/>
      <c r="D67" s="590"/>
      <c r="E67" s="592"/>
      <c r="F67" s="587"/>
      <c r="G67" s="402"/>
      <c r="H67" s="585"/>
      <c r="I67" s="585"/>
      <c r="J67" s="585"/>
      <c r="K67" s="585"/>
      <c r="L67" s="585"/>
      <c r="M67" s="599"/>
      <c r="N67" s="26"/>
      <c r="O67" s="26"/>
    </row>
    <row r="68" spans="1:169" ht="15.75" thickBot="1">
      <c r="A68" s="581"/>
      <c r="B68" s="583"/>
      <c r="C68" s="583"/>
      <c r="D68" s="590"/>
      <c r="E68" s="592"/>
      <c r="F68" s="587"/>
      <c r="G68" s="402"/>
      <c r="H68" s="585"/>
      <c r="I68" s="585"/>
      <c r="J68" s="585"/>
      <c r="K68" s="585"/>
      <c r="L68" s="585"/>
      <c r="M68" s="599"/>
      <c r="N68" s="26"/>
      <c r="O68" s="26"/>
    </row>
    <row r="69" spans="1:169" s="18" customFormat="1" ht="12.75" customHeight="1">
      <c r="A69" s="580">
        <f>'7- Mapa Final'!A70</f>
        <v>7</v>
      </c>
      <c r="B69" s="582" t="str">
        <f>'7- Mapa Final'!B70</f>
        <v>Ofrecer, prometer, entregar, aceptar o solicitar una ventaja indebida para recibir bienes o servicios que no satisfacen las condiciones establecidas en los contratos y especificaciones técnicas</v>
      </c>
      <c r="C69" s="582" t="str">
        <f>'7- Mapa Final'!C70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69" s="589" t="str">
        <f>'7- Mapa Final'!J70</f>
        <v>Muy Baja - 1</v>
      </c>
      <c r="E69" s="591" t="str">
        <f>'7- Mapa Final'!K70</f>
        <v>Moderado - 3</v>
      </c>
      <c r="F69" s="586" t="str">
        <f>'7- Mapa Final'!M70</f>
        <v>Moderado - 3</v>
      </c>
      <c r="G69" s="401"/>
      <c r="H69" s="597"/>
      <c r="I69" s="597"/>
      <c r="J69" s="597"/>
      <c r="K69" s="597"/>
      <c r="L69" s="597"/>
      <c r="M69" s="598"/>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81"/>
      <c r="B70" s="583"/>
      <c r="C70" s="583"/>
      <c r="D70" s="590"/>
      <c r="E70" s="592"/>
      <c r="F70" s="587"/>
      <c r="G70" s="402"/>
      <c r="H70" s="585"/>
      <c r="I70" s="585"/>
      <c r="J70" s="585"/>
      <c r="K70" s="585"/>
      <c r="L70" s="585"/>
      <c r="M70" s="599"/>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81"/>
      <c r="B71" s="583"/>
      <c r="C71" s="583"/>
      <c r="D71" s="590"/>
      <c r="E71" s="592"/>
      <c r="F71" s="587"/>
      <c r="G71" s="402"/>
      <c r="H71" s="585"/>
      <c r="I71" s="585"/>
      <c r="J71" s="585"/>
      <c r="K71" s="585"/>
      <c r="L71" s="585"/>
      <c r="M71" s="599"/>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81"/>
      <c r="B72" s="583"/>
      <c r="C72" s="583"/>
      <c r="D72" s="590"/>
      <c r="E72" s="592"/>
      <c r="F72" s="587"/>
      <c r="G72" s="402"/>
      <c r="H72" s="585"/>
      <c r="I72" s="585"/>
      <c r="J72" s="585"/>
      <c r="K72" s="585"/>
      <c r="L72" s="585"/>
      <c r="M72" s="599"/>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81"/>
      <c r="B73" s="583"/>
      <c r="C73" s="583"/>
      <c r="D73" s="590"/>
      <c r="E73" s="592"/>
      <c r="F73" s="587"/>
      <c r="G73" s="402"/>
      <c r="H73" s="585"/>
      <c r="I73" s="585"/>
      <c r="J73" s="585"/>
      <c r="K73" s="585"/>
      <c r="L73" s="585"/>
      <c r="M73" s="599"/>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81"/>
      <c r="B74" s="583"/>
      <c r="C74" s="583"/>
      <c r="D74" s="590"/>
      <c r="E74" s="592"/>
      <c r="F74" s="587"/>
      <c r="G74" s="402"/>
      <c r="H74" s="585"/>
      <c r="I74" s="585"/>
      <c r="J74" s="585"/>
      <c r="K74" s="585"/>
      <c r="L74" s="585"/>
      <c r="M74" s="599"/>
      <c r="N74" s="26"/>
      <c r="O74" s="26"/>
    </row>
    <row r="75" spans="1:169">
      <c r="A75" s="581"/>
      <c r="B75" s="583"/>
      <c r="C75" s="583"/>
      <c r="D75" s="590"/>
      <c r="E75" s="592"/>
      <c r="F75" s="587"/>
      <c r="G75" s="402"/>
      <c r="H75" s="585"/>
      <c r="I75" s="585"/>
      <c r="J75" s="585"/>
      <c r="K75" s="585"/>
      <c r="L75" s="585"/>
      <c r="M75" s="599"/>
      <c r="N75" s="26"/>
      <c r="O75" s="26"/>
    </row>
    <row r="76" spans="1:169">
      <c r="A76" s="581"/>
      <c r="B76" s="583"/>
      <c r="C76" s="583"/>
      <c r="D76" s="590"/>
      <c r="E76" s="592"/>
      <c r="F76" s="587"/>
      <c r="G76" s="402"/>
      <c r="H76" s="585"/>
      <c r="I76" s="585"/>
      <c r="J76" s="585"/>
      <c r="K76" s="585"/>
      <c r="L76" s="585"/>
      <c r="M76" s="599"/>
      <c r="N76" s="26"/>
      <c r="O76" s="26"/>
    </row>
    <row r="77" spans="1:169">
      <c r="A77" s="581"/>
      <c r="B77" s="583"/>
      <c r="C77" s="583"/>
      <c r="D77" s="590"/>
      <c r="E77" s="592"/>
      <c r="F77" s="587"/>
      <c r="G77" s="402"/>
      <c r="H77" s="585"/>
      <c r="I77" s="585"/>
      <c r="J77" s="585"/>
      <c r="K77" s="585"/>
      <c r="L77" s="585"/>
      <c r="M77" s="599"/>
      <c r="N77" s="26"/>
      <c r="O77" s="26"/>
    </row>
    <row r="78" spans="1:169" ht="15.75" thickBot="1">
      <c r="A78" s="581"/>
      <c r="B78" s="583"/>
      <c r="C78" s="583"/>
      <c r="D78" s="590"/>
      <c r="E78" s="592"/>
      <c r="F78" s="587"/>
      <c r="G78" s="402"/>
      <c r="H78" s="585"/>
      <c r="I78" s="585"/>
      <c r="J78" s="585"/>
      <c r="K78" s="585"/>
      <c r="L78" s="585"/>
      <c r="M78" s="599"/>
      <c r="N78" s="26"/>
      <c r="O78" s="26"/>
    </row>
    <row r="79" spans="1:169" s="18" customFormat="1" ht="12.75" customHeight="1">
      <c r="A79" s="580">
        <f>'7- Mapa Final'!A80</f>
        <v>8</v>
      </c>
      <c r="B79" s="582" t="str">
        <f>'7- Mapa Final'!B80</f>
        <v>Ofrecer, prometer, entregar, aceptar o solicitar una ventaja indebida para permitir el uso de los bienes muebles e inmubles, equipos y consumibles de la entidad con destino diferente a lo establecido.</v>
      </c>
      <c r="C79" s="582" t="str">
        <f>'7- Mapa Final'!C80</f>
        <v xml:space="preserve">Permitir el uso o destinación de los bienes muebles, inmuebles,  equipos y consumibles de la entidad con proposito diferente a lo establecido </v>
      </c>
      <c r="D79" s="589" t="str">
        <f>'7- Mapa Final'!J80</f>
        <v>Muy Baja - 1</v>
      </c>
      <c r="E79" s="591" t="str">
        <f>'7- Mapa Final'!K80</f>
        <v>Mayor - 4</v>
      </c>
      <c r="F79" s="586" t="str">
        <f>'7- Mapa Final'!M80</f>
        <v>Alto  - 4</v>
      </c>
      <c r="G79" s="401"/>
      <c r="H79" s="597"/>
      <c r="I79" s="597"/>
      <c r="J79" s="597"/>
      <c r="K79" s="597"/>
      <c r="L79" s="597"/>
      <c r="M79" s="598"/>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1:169" s="18" customFormat="1" ht="12.75" customHeight="1">
      <c r="A80" s="581"/>
      <c r="B80" s="583"/>
      <c r="C80" s="583"/>
      <c r="D80" s="590"/>
      <c r="E80" s="592"/>
      <c r="F80" s="587"/>
      <c r="G80" s="402"/>
      <c r="H80" s="585"/>
      <c r="I80" s="585"/>
      <c r="J80" s="585"/>
      <c r="K80" s="585"/>
      <c r="L80" s="585"/>
      <c r="M80" s="599"/>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1:169" s="18" customFormat="1" ht="12.75" customHeight="1">
      <c r="A81" s="581"/>
      <c r="B81" s="583"/>
      <c r="C81" s="583"/>
      <c r="D81" s="590"/>
      <c r="E81" s="592"/>
      <c r="F81" s="587"/>
      <c r="G81" s="402"/>
      <c r="H81" s="585"/>
      <c r="I81" s="585"/>
      <c r="J81" s="585"/>
      <c r="K81" s="585"/>
      <c r="L81" s="585"/>
      <c r="M81" s="599"/>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1:169" s="18" customFormat="1" ht="12.75" customHeight="1">
      <c r="A82" s="581"/>
      <c r="B82" s="583"/>
      <c r="C82" s="583"/>
      <c r="D82" s="590"/>
      <c r="E82" s="592"/>
      <c r="F82" s="587"/>
      <c r="G82" s="402"/>
      <c r="H82" s="585"/>
      <c r="I82" s="585"/>
      <c r="J82" s="585"/>
      <c r="K82" s="585"/>
      <c r="L82" s="585"/>
      <c r="M82" s="599"/>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1:169" s="18" customFormat="1" ht="13.5" customHeight="1">
      <c r="A83" s="581"/>
      <c r="B83" s="583"/>
      <c r="C83" s="583"/>
      <c r="D83" s="590"/>
      <c r="E83" s="592"/>
      <c r="F83" s="587"/>
      <c r="G83" s="402"/>
      <c r="H83" s="585"/>
      <c r="I83" s="585"/>
      <c r="J83" s="585"/>
      <c r="K83" s="585"/>
      <c r="L83" s="585"/>
      <c r="M83" s="599"/>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row>
    <row r="84" spans="1:169">
      <c r="A84" s="581"/>
      <c r="B84" s="583"/>
      <c r="C84" s="583"/>
      <c r="D84" s="590"/>
      <c r="E84" s="592"/>
      <c r="F84" s="587"/>
      <c r="G84" s="402"/>
      <c r="H84" s="585"/>
      <c r="I84" s="585"/>
      <c r="J84" s="585"/>
      <c r="K84" s="585"/>
      <c r="L84" s="585"/>
      <c r="M84" s="599"/>
      <c r="N84" s="26"/>
      <c r="O84" s="26"/>
    </row>
    <row r="85" spans="1:169">
      <c r="A85" s="581"/>
      <c r="B85" s="583"/>
      <c r="C85" s="583"/>
      <c r="D85" s="590"/>
      <c r="E85" s="592"/>
      <c r="F85" s="587"/>
      <c r="G85" s="402"/>
      <c r="H85" s="585"/>
      <c r="I85" s="585"/>
      <c r="J85" s="585"/>
      <c r="K85" s="585"/>
      <c r="L85" s="585"/>
      <c r="M85" s="599"/>
      <c r="N85" s="26"/>
      <c r="O85" s="26"/>
    </row>
    <row r="86" spans="1:169">
      <c r="A86" s="581"/>
      <c r="B86" s="583"/>
      <c r="C86" s="583"/>
      <c r="D86" s="590"/>
      <c r="E86" s="592"/>
      <c r="F86" s="587"/>
      <c r="G86" s="402"/>
      <c r="H86" s="585"/>
      <c r="I86" s="585"/>
      <c r="J86" s="585"/>
      <c r="K86" s="585"/>
      <c r="L86" s="585"/>
      <c r="M86" s="599"/>
      <c r="N86" s="26"/>
      <c r="O86" s="26"/>
    </row>
    <row r="87" spans="1:169">
      <c r="A87" s="581"/>
      <c r="B87" s="583"/>
      <c r="C87" s="583"/>
      <c r="D87" s="590"/>
      <c r="E87" s="592"/>
      <c r="F87" s="587"/>
      <c r="G87" s="402"/>
      <c r="H87" s="585"/>
      <c r="I87" s="585"/>
      <c r="J87" s="585"/>
      <c r="K87" s="585"/>
      <c r="L87" s="585"/>
      <c r="M87" s="599"/>
      <c r="N87" s="26"/>
      <c r="O87" s="26"/>
    </row>
    <row r="88" spans="1:169" ht="15.75" thickBot="1">
      <c r="A88" s="581"/>
      <c r="B88" s="583"/>
      <c r="C88" s="583"/>
      <c r="D88" s="590"/>
      <c r="E88" s="592"/>
      <c r="F88" s="587"/>
      <c r="G88" s="402"/>
      <c r="H88" s="585"/>
      <c r="I88" s="585"/>
      <c r="J88" s="585"/>
      <c r="K88" s="585"/>
      <c r="L88" s="585"/>
      <c r="M88" s="599"/>
      <c r="N88" s="26"/>
      <c r="O88" s="26"/>
    </row>
    <row r="89" spans="1:169" ht="15" customHeight="1">
      <c r="A89" s="580" t="e">
        <f>'7- Mapa Final'!#REF!</f>
        <v>#REF!</v>
      </c>
      <c r="B89" s="582" t="e">
        <f>'7- Mapa Final'!#REF!</f>
        <v>#REF!</v>
      </c>
      <c r="C89" s="582" t="e">
        <f>'7- Mapa Final'!#REF!</f>
        <v>#REF!</v>
      </c>
      <c r="D89" s="589" t="e">
        <f>'7- Mapa Final'!#REF!</f>
        <v>#REF!</v>
      </c>
      <c r="E89" s="591" t="e">
        <f>'7- Mapa Final'!#REF!</f>
        <v>#REF!</v>
      </c>
      <c r="F89" s="586" t="e">
        <f>'7- Mapa Final'!#REF!</f>
        <v>#REF!</v>
      </c>
      <c r="G89" s="401"/>
      <c r="H89" s="597"/>
      <c r="I89" s="597"/>
      <c r="J89" s="597"/>
      <c r="K89" s="597"/>
      <c r="L89" s="597"/>
      <c r="M89" s="598"/>
    </row>
    <row r="90" spans="1:169">
      <c r="A90" s="581"/>
      <c r="B90" s="583"/>
      <c r="C90" s="583"/>
      <c r="D90" s="590"/>
      <c r="E90" s="592"/>
      <c r="F90" s="587"/>
      <c r="G90" s="402"/>
      <c r="H90" s="585"/>
      <c r="I90" s="585"/>
      <c r="J90" s="585"/>
      <c r="K90" s="585"/>
      <c r="L90" s="585"/>
      <c r="M90" s="599"/>
    </row>
    <row r="91" spans="1:169">
      <c r="A91" s="581"/>
      <c r="B91" s="583"/>
      <c r="C91" s="583"/>
      <c r="D91" s="590"/>
      <c r="E91" s="592"/>
      <c r="F91" s="587"/>
      <c r="G91" s="402"/>
      <c r="H91" s="585"/>
      <c r="I91" s="585"/>
      <c r="J91" s="585"/>
      <c r="K91" s="585"/>
      <c r="L91" s="585"/>
      <c r="M91" s="599"/>
    </row>
    <row r="92" spans="1:169">
      <c r="A92" s="581"/>
      <c r="B92" s="583"/>
      <c r="C92" s="583"/>
      <c r="D92" s="590"/>
      <c r="E92" s="592"/>
      <c r="F92" s="587"/>
      <c r="G92" s="402"/>
      <c r="H92" s="585"/>
      <c r="I92" s="585"/>
      <c r="J92" s="585"/>
      <c r="K92" s="585"/>
      <c r="L92" s="585"/>
      <c r="M92" s="599"/>
    </row>
    <row r="93" spans="1:169">
      <c r="A93" s="581"/>
      <c r="B93" s="583"/>
      <c r="C93" s="583"/>
      <c r="D93" s="590"/>
      <c r="E93" s="592"/>
      <c r="F93" s="587"/>
      <c r="G93" s="402"/>
      <c r="H93" s="585"/>
      <c r="I93" s="585"/>
      <c r="J93" s="585"/>
      <c r="K93" s="585"/>
      <c r="L93" s="585"/>
      <c r="M93" s="599"/>
    </row>
    <row r="94" spans="1:169">
      <c r="A94" s="581"/>
      <c r="B94" s="583"/>
      <c r="C94" s="583"/>
      <c r="D94" s="590"/>
      <c r="E94" s="592"/>
      <c r="F94" s="587"/>
      <c r="G94" s="402"/>
      <c r="H94" s="585"/>
      <c r="I94" s="585"/>
      <c r="J94" s="585"/>
      <c r="K94" s="585"/>
      <c r="L94" s="585"/>
      <c r="M94" s="599"/>
    </row>
    <row r="95" spans="1:169">
      <c r="A95" s="581"/>
      <c r="B95" s="583"/>
      <c r="C95" s="583"/>
      <c r="D95" s="590"/>
      <c r="E95" s="592"/>
      <c r="F95" s="587"/>
      <c r="G95" s="402"/>
      <c r="H95" s="585"/>
      <c r="I95" s="585"/>
      <c r="J95" s="585"/>
      <c r="K95" s="585"/>
      <c r="L95" s="585"/>
      <c r="M95" s="599"/>
    </row>
    <row r="96" spans="1:169">
      <c r="A96" s="581"/>
      <c r="B96" s="583"/>
      <c r="C96" s="583"/>
      <c r="D96" s="590"/>
      <c r="E96" s="592"/>
      <c r="F96" s="587"/>
      <c r="G96" s="402"/>
      <c r="H96" s="585"/>
      <c r="I96" s="585"/>
      <c r="J96" s="585"/>
      <c r="K96" s="585"/>
      <c r="L96" s="585"/>
      <c r="M96" s="599"/>
    </row>
    <row r="97" spans="1:13">
      <c r="A97" s="581"/>
      <c r="B97" s="583"/>
      <c r="C97" s="583"/>
      <c r="D97" s="590"/>
      <c r="E97" s="592"/>
      <c r="F97" s="587"/>
      <c r="G97" s="402"/>
      <c r="H97" s="585"/>
      <c r="I97" s="585"/>
      <c r="J97" s="585"/>
      <c r="K97" s="585"/>
      <c r="L97" s="585"/>
      <c r="M97" s="599"/>
    </row>
    <row r="98" spans="1:13" ht="15.75" thickBot="1">
      <c r="A98" s="581"/>
      <c r="B98" s="583"/>
      <c r="C98" s="583"/>
      <c r="D98" s="590"/>
      <c r="E98" s="592"/>
      <c r="F98" s="587"/>
      <c r="G98" s="402"/>
      <c r="H98" s="585"/>
      <c r="I98" s="585"/>
      <c r="J98" s="585"/>
      <c r="K98" s="585"/>
      <c r="L98" s="585"/>
      <c r="M98" s="599"/>
    </row>
    <row r="99" spans="1:13" ht="15" customHeight="1">
      <c r="A99" s="580" t="e">
        <f>'7- Mapa Final'!#REF!</f>
        <v>#REF!</v>
      </c>
      <c r="B99" s="582" t="e">
        <f>'7- Mapa Final'!#REF!</f>
        <v>#REF!</v>
      </c>
      <c r="C99" s="582" t="e">
        <f>'7- Mapa Final'!#REF!</f>
        <v>#REF!</v>
      </c>
      <c r="D99" s="589" t="e">
        <f>'7- Mapa Final'!#REF!</f>
        <v>#REF!</v>
      </c>
      <c r="E99" s="591" t="e">
        <f>'7- Mapa Final'!#REF!</f>
        <v>#REF!</v>
      </c>
      <c r="F99" s="586" t="e">
        <f>'7- Mapa Final'!#REF!</f>
        <v>#REF!</v>
      </c>
      <c r="G99" s="401"/>
      <c r="H99" s="597"/>
      <c r="I99" s="597"/>
      <c r="J99" s="597"/>
      <c r="K99" s="597"/>
      <c r="L99" s="597"/>
      <c r="M99" s="598"/>
    </row>
    <row r="100" spans="1:13">
      <c r="A100" s="581"/>
      <c r="B100" s="583"/>
      <c r="C100" s="583"/>
      <c r="D100" s="590"/>
      <c r="E100" s="592"/>
      <c r="F100" s="587"/>
      <c r="G100" s="402"/>
      <c r="H100" s="585"/>
      <c r="I100" s="585"/>
      <c r="J100" s="585"/>
      <c r="K100" s="585"/>
      <c r="L100" s="585"/>
      <c r="M100" s="599"/>
    </row>
    <row r="101" spans="1:13">
      <c r="A101" s="581"/>
      <c r="B101" s="583"/>
      <c r="C101" s="583"/>
      <c r="D101" s="590"/>
      <c r="E101" s="592"/>
      <c r="F101" s="587"/>
      <c r="G101" s="402"/>
      <c r="H101" s="585"/>
      <c r="I101" s="585"/>
      <c r="J101" s="585"/>
      <c r="K101" s="585"/>
      <c r="L101" s="585"/>
      <c r="M101" s="599"/>
    </row>
    <row r="102" spans="1:13">
      <c r="A102" s="581"/>
      <c r="B102" s="583"/>
      <c r="C102" s="583"/>
      <c r="D102" s="590"/>
      <c r="E102" s="592"/>
      <c r="F102" s="587"/>
      <c r="G102" s="402"/>
      <c r="H102" s="585"/>
      <c r="I102" s="585"/>
      <c r="J102" s="585"/>
      <c r="K102" s="585"/>
      <c r="L102" s="585"/>
      <c r="M102" s="599"/>
    </row>
    <row r="103" spans="1:13">
      <c r="A103" s="581"/>
      <c r="B103" s="583"/>
      <c r="C103" s="583"/>
      <c r="D103" s="590"/>
      <c r="E103" s="592"/>
      <c r="F103" s="587"/>
      <c r="G103" s="402"/>
      <c r="H103" s="585"/>
      <c r="I103" s="585"/>
      <c r="J103" s="585"/>
      <c r="K103" s="585"/>
      <c r="L103" s="585"/>
      <c r="M103" s="599"/>
    </row>
    <row r="104" spans="1:13">
      <c r="A104" s="581"/>
      <c r="B104" s="583"/>
      <c r="C104" s="583"/>
      <c r="D104" s="590"/>
      <c r="E104" s="592"/>
      <c r="F104" s="587"/>
      <c r="G104" s="402"/>
      <c r="H104" s="585"/>
      <c r="I104" s="585"/>
      <c r="J104" s="585"/>
      <c r="K104" s="585"/>
      <c r="L104" s="585"/>
      <c r="M104" s="599"/>
    </row>
    <row r="105" spans="1:13">
      <c r="A105" s="581"/>
      <c r="B105" s="583"/>
      <c r="C105" s="583"/>
      <c r="D105" s="590"/>
      <c r="E105" s="592"/>
      <c r="F105" s="587"/>
      <c r="G105" s="402"/>
      <c r="H105" s="585"/>
      <c r="I105" s="585"/>
      <c r="J105" s="585"/>
      <c r="K105" s="585"/>
      <c r="L105" s="585"/>
      <c r="M105" s="599"/>
    </row>
    <row r="106" spans="1:13">
      <c r="A106" s="581"/>
      <c r="B106" s="583"/>
      <c r="C106" s="583"/>
      <c r="D106" s="590"/>
      <c r="E106" s="592"/>
      <c r="F106" s="587"/>
      <c r="G106" s="402"/>
      <c r="H106" s="585"/>
      <c r="I106" s="585"/>
      <c r="J106" s="585"/>
      <c r="K106" s="585"/>
      <c r="L106" s="585"/>
      <c r="M106" s="599"/>
    </row>
    <row r="107" spans="1:13">
      <c r="A107" s="581"/>
      <c r="B107" s="583"/>
      <c r="C107" s="583"/>
      <c r="D107" s="590"/>
      <c r="E107" s="592"/>
      <c r="F107" s="587"/>
      <c r="G107" s="402"/>
      <c r="H107" s="585"/>
      <c r="I107" s="585"/>
      <c r="J107" s="585"/>
      <c r="K107" s="585"/>
      <c r="L107" s="585"/>
      <c r="M107" s="599"/>
    </row>
    <row r="108" spans="1:13" ht="15.75" thickBot="1">
      <c r="A108" s="581"/>
      <c r="B108" s="583"/>
      <c r="C108" s="583"/>
      <c r="D108" s="590"/>
      <c r="E108" s="592"/>
      <c r="F108" s="587"/>
      <c r="G108" s="402"/>
      <c r="H108" s="585"/>
      <c r="I108" s="585"/>
      <c r="J108" s="585"/>
      <c r="K108" s="585"/>
      <c r="L108" s="585"/>
      <c r="M108" s="599"/>
    </row>
    <row r="109" spans="1:13" ht="15" customHeight="1">
      <c r="A109" s="580" t="e">
        <f>'7- Mapa Final'!#REF!</f>
        <v>#REF!</v>
      </c>
      <c r="B109" s="582" t="e">
        <f>'7- Mapa Final'!#REF!</f>
        <v>#REF!</v>
      </c>
      <c r="C109" s="582" t="e">
        <f>'7- Mapa Final'!#REF!</f>
        <v>#REF!</v>
      </c>
      <c r="D109" s="589" t="e">
        <f>'7- Mapa Final'!#REF!</f>
        <v>#REF!</v>
      </c>
      <c r="E109" s="591" t="e">
        <f>'7- Mapa Final'!#REF!</f>
        <v>#REF!</v>
      </c>
      <c r="F109" s="586" t="e">
        <f>'7- Mapa Final'!#REF!</f>
        <v>#REF!</v>
      </c>
      <c r="G109" s="401"/>
      <c r="H109" s="597"/>
      <c r="I109" s="597"/>
      <c r="J109" s="597"/>
      <c r="K109" s="597"/>
      <c r="L109" s="597"/>
      <c r="M109" s="598"/>
    </row>
    <row r="110" spans="1:13">
      <c r="A110" s="581"/>
      <c r="B110" s="583"/>
      <c r="C110" s="583"/>
      <c r="D110" s="590"/>
      <c r="E110" s="592"/>
      <c r="F110" s="587"/>
      <c r="G110" s="402"/>
      <c r="H110" s="585"/>
      <c r="I110" s="585"/>
      <c r="J110" s="585"/>
      <c r="K110" s="585"/>
      <c r="L110" s="585"/>
      <c r="M110" s="599"/>
    </row>
    <row r="111" spans="1:13">
      <c r="A111" s="581"/>
      <c r="B111" s="583"/>
      <c r="C111" s="583"/>
      <c r="D111" s="590"/>
      <c r="E111" s="592"/>
      <c r="F111" s="587"/>
      <c r="G111" s="402"/>
      <c r="H111" s="585"/>
      <c r="I111" s="585"/>
      <c r="J111" s="585"/>
      <c r="K111" s="585"/>
      <c r="L111" s="585"/>
      <c r="M111" s="599"/>
    </row>
    <row r="112" spans="1:13">
      <c r="A112" s="581"/>
      <c r="B112" s="583"/>
      <c r="C112" s="583"/>
      <c r="D112" s="590"/>
      <c r="E112" s="592"/>
      <c r="F112" s="587"/>
      <c r="G112" s="402"/>
      <c r="H112" s="585"/>
      <c r="I112" s="585"/>
      <c r="J112" s="585"/>
      <c r="K112" s="585"/>
      <c r="L112" s="585"/>
      <c r="M112" s="599"/>
    </row>
    <row r="113" spans="1:13">
      <c r="A113" s="581"/>
      <c r="B113" s="583"/>
      <c r="C113" s="583"/>
      <c r="D113" s="590"/>
      <c r="E113" s="592"/>
      <c r="F113" s="587"/>
      <c r="G113" s="402"/>
      <c r="H113" s="585"/>
      <c r="I113" s="585"/>
      <c r="J113" s="585"/>
      <c r="K113" s="585"/>
      <c r="L113" s="585"/>
      <c r="M113" s="599"/>
    </row>
    <row r="114" spans="1:13">
      <c r="A114" s="581"/>
      <c r="B114" s="583"/>
      <c r="C114" s="583"/>
      <c r="D114" s="590"/>
      <c r="E114" s="592"/>
      <c r="F114" s="587"/>
      <c r="G114" s="402"/>
      <c r="H114" s="585"/>
      <c r="I114" s="585"/>
      <c r="J114" s="585"/>
      <c r="K114" s="585"/>
      <c r="L114" s="585"/>
      <c r="M114" s="599"/>
    </row>
    <row r="115" spans="1:13">
      <c r="A115" s="581"/>
      <c r="B115" s="583"/>
      <c r="C115" s="583"/>
      <c r="D115" s="590"/>
      <c r="E115" s="592"/>
      <c r="F115" s="587"/>
      <c r="G115" s="402"/>
      <c r="H115" s="585"/>
      <c r="I115" s="585"/>
      <c r="J115" s="585"/>
      <c r="K115" s="585"/>
      <c r="L115" s="585"/>
      <c r="M115" s="599"/>
    </row>
    <row r="116" spans="1:13">
      <c r="A116" s="581"/>
      <c r="B116" s="583"/>
      <c r="C116" s="583"/>
      <c r="D116" s="590"/>
      <c r="E116" s="592"/>
      <c r="F116" s="587"/>
      <c r="G116" s="402"/>
      <c r="H116" s="585"/>
      <c r="I116" s="585"/>
      <c r="J116" s="585"/>
      <c r="K116" s="585"/>
      <c r="L116" s="585"/>
      <c r="M116" s="599"/>
    </row>
    <row r="117" spans="1:13">
      <c r="A117" s="581"/>
      <c r="B117" s="583"/>
      <c r="C117" s="583"/>
      <c r="D117" s="590"/>
      <c r="E117" s="592"/>
      <c r="F117" s="587"/>
      <c r="G117" s="402"/>
      <c r="H117" s="585"/>
      <c r="I117" s="585"/>
      <c r="J117" s="585"/>
      <c r="K117" s="585"/>
      <c r="L117" s="585"/>
      <c r="M117" s="599"/>
    </row>
    <row r="118" spans="1:13" ht="15.75" thickBot="1">
      <c r="A118" s="581"/>
      <c r="B118" s="583"/>
      <c r="C118" s="583"/>
      <c r="D118" s="590"/>
      <c r="E118" s="592"/>
      <c r="F118" s="587"/>
      <c r="G118" s="402"/>
      <c r="H118" s="585"/>
      <c r="I118" s="585"/>
      <c r="J118" s="585"/>
      <c r="K118" s="585"/>
      <c r="L118" s="585"/>
      <c r="M118" s="599"/>
    </row>
    <row r="119" spans="1:13" ht="15" customHeight="1">
      <c r="A119" s="580" t="e">
        <f>'7- Mapa Final'!#REF!</f>
        <v>#REF!</v>
      </c>
      <c r="B119" s="582" t="e">
        <f>'7- Mapa Final'!#REF!</f>
        <v>#REF!</v>
      </c>
      <c r="C119" s="582" t="e">
        <f>'7- Mapa Final'!#REF!</f>
        <v>#REF!</v>
      </c>
      <c r="D119" s="589" t="e">
        <f>'7- Mapa Final'!#REF!</f>
        <v>#REF!</v>
      </c>
      <c r="E119" s="591" t="e">
        <f>'7- Mapa Final'!#REF!</f>
        <v>#REF!</v>
      </c>
      <c r="F119" s="586" t="e">
        <f>'7- Mapa Final'!#REF!</f>
        <v>#REF!</v>
      </c>
      <c r="G119" s="401"/>
      <c r="H119" s="597"/>
      <c r="I119" s="597"/>
      <c r="J119" s="597"/>
      <c r="K119" s="597"/>
      <c r="L119" s="597"/>
      <c r="M119" s="598"/>
    </row>
    <row r="120" spans="1:13">
      <c r="A120" s="581"/>
      <c r="B120" s="583"/>
      <c r="C120" s="583"/>
      <c r="D120" s="590"/>
      <c r="E120" s="592"/>
      <c r="F120" s="587"/>
      <c r="G120" s="402"/>
      <c r="H120" s="585"/>
      <c r="I120" s="585"/>
      <c r="J120" s="585"/>
      <c r="K120" s="585"/>
      <c r="L120" s="585"/>
      <c r="M120" s="599"/>
    </row>
    <row r="121" spans="1:13">
      <c r="A121" s="581"/>
      <c r="B121" s="583"/>
      <c r="C121" s="583"/>
      <c r="D121" s="590"/>
      <c r="E121" s="592"/>
      <c r="F121" s="587"/>
      <c r="G121" s="402"/>
      <c r="H121" s="585"/>
      <c r="I121" s="585"/>
      <c r="J121" s="585"/>
      <c r="K121" s="585"/>
      <c r="L121" s="585"/>
      <c r="M121" s="599"/>
    </row>
    <row r="122" spans="1:13">
      <c r="A122" s="581"/>
      <c r="B122" s="583"/>
      <c r="C122" s="583"/>
      <c r="D122" s="590"/>
      <c r="E122" s="592"/>
      <c r="F122" s="587"/>
      <c r="G122" s="402"/>
      <c r="H122" s="585"/>
      <c r="I122" s="585"/>
      <c r="J122" s="585"/>
      <c r="K122" s="585"/>
      <c r="L122" s="585"/>
      <c r="M122" s="599"/>
    </row>
    <row r="123" spans="1:13">
      <c r="A123" s="581"/>
      <c r="B123" s="583"/>
      <c r="C123" s="583"/>
      <c r="D123" s="590"/>
      <c r="E123" s="592"/>
      <c r="F123" s="587"/>
      <c r="G123" s="402"/>
      <c r="H123" s="585"/>
      <c r="I123" s="585"/>
      <c r="J123" s="585"/>
      <c r="K123" s="585"/>
      <c r="L123" s="585"/>
      <c r="M123" s="599"/>
    </row>
    <row r="124" spans="1:13">
      <c r="A124" s="581"/>
      <c r="B124" s="583"/>
      <c r="C124" s="583"/>
      <c r="D124" s="590"/>
      <c r="E124" s="592"/>
      <c r="F124" s="587"/>
      <c r="G124" s="402"/>
      <c r="H124" s="585"/>
      <c r="I124" s="585"/>
      <c r="J124" s="585"/>
      <c r="K124" s="585"/>
      <c r="L124" s="585"/>
      <c r="M124" s="599"/>
    </row>
    <row r="125" spans="1:13">
      <c r="A125" s="581"/>
      <c r="B125" s="583"/>
      <c r="C125" s="583"/>
      <c r="D125" s="590"/>
      <c r="E125" s="592"/>
      <c r="F125" s="587"/>
      <c r="G125" s="402"/>
      <c r="H125" s="585"/>
      <c r="I125" s="585"/>
      <c r="J125" s="585"/>
      <c r="K125" s="585"/>
      <c r="L125" s="585"/>
      <c r="M125" s="599"/>
    </row>
    <row r="126" spans="1:13">
      <c r="A126" s="581"/>
      <c r="B126" s="583"/>
      <c r="C126" s="583"/>
      <c r="D126" s="590"/>
      <c r="E126" s="592"/>
      <c r="F126" s="587"/>
      <c r="G126" s="402"/>
      <c r="H126" s="585"/>
      <c r="I126" s="585"/>
      <c r="J126" s="585"/>
      <c r="K126" s="585"/>
      <c r="L126" s="585"/>
      <c r="M126" s="599"/>
    </row>
    <row r="127" spans="1:13">
      <c r="A127" s="581"/>
      <c r="B127" s="583"/>
      <c r="C127" s="583"/>
      <c r="D127" s="590"/>
      <c r="E127" s="592"/>
      <c r="F127" s="587"/>
      <c r="G127" s="402"/>
      <c r="H127" s="585"/>
      <c r="I127" s="585"/>
      <c r="J127" s="585"/>
      <c r="K127" s="585"/>
      <c r="L127" s="585"/>
      <c r="M127" s="599"/>
    </row>
    <row r="128" spans="1:13" ht="15.75" thickBot="1">
      <c r="A128" s="581"/>
      <c r="B128" s="583"/>
      <c r="C128" s="583"/>
      <c r="D128" s="590"/>
      <c r="E128" s="592"/>
      <c r="F128" s="587"/>
      <c r="G128" s="402"/>
      <c r="H128" s="585"/>
      <c r="I128" s="585"/>
      <c r="J128" s="585"/>
      <c r="K128" s="585"/>
      <c r="L128" s="585"/>
      <c r="M128" s="599"/>
    </row>
    <row r="129" spans="1:13" ht="15" customHeight="1">
      <c r="A129" s="580" t="e">
        <f>'7- Mapa Final'!#REF!</f>
        <v>#REF!</v>
      </c>
      <c r="B129" s="582" t="e">
        <f>'7- Mapa Final'!#REF!</f>
        <v>#REF!</v>
      </c>
      <c r="C129" s="582" t="e">
        <f>'7- Mapa Final'!#REF!</f>
        <v>#REF!</v>
      </c>
      <c r="D129" s="589" t="e">
        <f>'7- Mapa Final'!#REF!</f>
        <v>#REF!</v>
      </c>
      <c r="E129" s="591" t="e">
        <f>'7- Mapa Final'!#REF!</f>
        <v>#REF!</v>
      </c>
      <c r="F129" s="586" t="e">
        <f>'7- Mapa Final'!#REF!</f>
        <v>#REF!</v>
      </c>
      <c r="G129" s="401"/>
      <c r="H129" s="597"/>
      <c r="I129" s="597"/>
      <c r="J129" s="597"/>
      <c r="K129" s="597"/>
      <c r="L129" s="597"/>
      <c r="M129" s="598"/>
    </row>
    <row r="130" spans="1:13">
      <c r="A130" s="581"/>
      <c r="B130" s="583"/>
      <c r="C130" s="583"/>
      <c r="D130" s="590"/>
      <c r="E130" s="592"/>
      <c r="F130" s="587"/>
      <c r="G130" s="402"/>
      <c r="H130" s="585"/>
      <c r="I130" s="585"/>
      <c r="J130" s="585"/>
      <c r="K130" s="585"/>
      <c r="L130" s="585"/>
      <c r="M130" s="599"/>
    </row>
    <row r="131" spans="1:13">
      <c r="A131" s="581"/>
      <c r="B131" s="583"/>
      <c r="C131" s="583"/>
      <c r="D131" s="590"/>
      <c r="E131" s="592"/>
      <c r="F131" s="587"/>
      <c r="G131" s="402"/>
      <c r="H131" s="585"/>
      <c r="I131" s="585"/>
      <c r="J131" s="585"/>
      <c r="K131" s="585"/>
      <c r="L131" s="585"/>
      <c r="M131" s="599"/>
    </row>
    <row r="132" spans="1:13">
      <c r="A132" s="581"/>
      <c r="B132" s="583"/>
      <c r="C132" s="583"/>
      <c r="D132" s="590"/>
      <c r="E132" s="592"/>
      <c r="F132" s="587"/>
      <c r="G132" s="402"/>
      <c r="H132" s="585"/>
      <c r="I132" s="585"/>
      <c r="J132" s="585"/>
      <c r="K132" s="585"/>
      <c r="L132" s="585"/>
      <c r="M132" s="599"/>
    </row>
    <row r="133" spans="1:13">
      <c r="A133" s="581"/>
      <c r="B133" s="583"/>
      <c r="C133" s="583"/>
      <c r="D133" s="590"/>
      <c r="E133" s="592"/>
      <c r="F133" s="587"/>
      <c r="G133" s="402"/>
      <c r="H133" s="585"/>
      <c r="I133" s="585"/>
      <c r="J133" s="585"/>
      <c r="K133" s="585"/>
      <c r="L133" s="585"/>
      <c r="M133" s="599"/>
    </row>
    <row r="134" spans="1:13">
      <c r="A134" s="581"/>
      <c r="B134" s="583"/>
      <c r="C134" s="583"/>
      <c r="D134" s="590"/>
      <c r="E134" s="592"/>
      <c r="F134" s="587"/>
      <c r="G134" s="402"/>
      <c r="H134" s="585"/>
      <c r="I134" s="585"/>
      <c r="J134" s="585"/>
      <c r="K134" s="585"/>
      <c r="L134" s="585"/>
      <c r="M134" s="599"/>
    </row>
    <row r="135" spans="1:13">
      <c r="A135" s="581"/>
      <c r="B135" s="583"/>
      <c r="C135" s="583"/>
      <c r="D135" s="590"/>
      <c r="E135" s="592"/>
      <c r="F135" s="587"/>
      <c r="G135" s="402"/>
      <c r="H135" s="585"/>
      <c r="I135" s="585"/>
      <c r="J135" s="585"/>
      <c r="K135" s="585"/>
      <c r="L135" s="585"/>
      <c r="M135" s="599"/>
    </row>
    <row r="136" spans="1:13">
      <c r="A136" s="581"/>
      <c r="B136" s="583"/>
      <c r="C136" s="583"/>
      <c r="D136" s="590"/>
      <c r="E136" s="592"/>
      <c r="F136" s="587"/>
      <c r="G136" s="402"/>
      <c r="H136" s="585"/>
      <c r="I136" s="585"/>
      <c r="J136" s="585"/>
      <c r="K136" s="585"/>
      <c r="L136" s="585"/>
      <c r="M136" s="599"/>
    </row>
    <row r="137" spans="1:13">
      <c r="A137" s="581"/>
      <c r="B137" s="583"/>
      <c r="C137" s="583"/>
      <c r="D137" s="590"/>
      <c r="E137" s="592"/>
      <c r="F137" s="587"/>
      <c r="G137" s="402"/>
      <c r="H137" s="585"/>
      <c r="I137" s="585"/>
      <c r="J137" s="585"/>
      <c r="K137" s="585"/>
      <c r="L137" s="585"/>
      <c r="M137" s="599"/>
    </row>
    <row r="138" spans="1:13" ht="15.75" thickBot="1">
      <c r="A138" s="581"/>
      <c r="B138" s="583"/>
      <c r="C138" s="583"/>
      <c r="D138" s="590"/>
      <c r="E138" s="592"/>
      <c r="F138" s="587"/>
      <c r="G138" s="402"/>
      <c r="H138" s="585"/>
      <c r="I138" s="585"/>
      <c r="J138" s="585"/>
      <c r="K138" s="585"/>
      <c r="L138" s="585"/>
      <c r="M138" s="599"/>
    </row>
    <row r="139" spans="1:13" ht="15" customHeight="1">
      <c r="A139" s="580" t="e">
        <f>'7- Mapa Final'!#REF!</f>
        <v>#REF!</v>
      </c>
      <c r="B139" s="582" t="e">
        <f>'7- Mapa Final'!#REF!</f>
        <v>#REF!</v>
      </c>
      <c r="C139" s="582" t="e">
        <f>'7- Mapa Final'!#REF!</f>
        <v>#REF!</v>
      </c>
      <c r="D139" s="589" t="e">
        <f>'7- Mapa Final'!#REF!</f>
        <v>#REF!</v>
      </c>
      <c r="E139" s="591" t="e">
        <f>'7- Mapa Final'!#REF!</f>
        <v>#REF!</v>
      </c>
      <c r="F139" s="586" t="e">
        <f>'7- Mapa Final'!#REF!</f>
        <v>#REF!</v>
      </c>
      <c r="G139" s="401"/>
      <c r="H139" s="597"/>
      <c r="I139" s="597"/>
      <c r="J139" s="597"/>
      <c r="K139" s="597"/>
      <c r="L139" s="597"/>
      <c r="M139" s="598"/>
    </row>
    <row r="140" spans="1:13">
      <c r="A140" s="581"/>
      <c r="B140" s="583"/>
      <c r="C140" s="583"/>
      <c r="D140" s="590"/>
      <c r="E140" s="592"/>
      <c r="F140" s="587"/>
      <c r="G140" s="402"/>
      <c r="H140" s="585"/>
      <c r="I140" s="585"/>
      <c r="J140" s="585"/>
      <c r="K140" s="585"/>
      <c r="L140" s="585"/>
      <c r="M140" s="599"/>
    </row>
    <row r="141" spans="1:13">
      <c r="A141" s="581"/>
      <c r="B141" s="583"/>
      <c r="C141" s="583"/>
      <c r="D141" s="590"/>
      <c r="E141" s="592"/>
      <c r="F141" s="587"/>
      <c r="G141" s="402"/>
      <c r="H141" s="585"/>
      <c r="I141" s="585"/>
      <c r="J141" s="585"/>
      <c r="K141" s="585"/>
      <c r="L141" s="585"/>
      <c r="M141" s="599"/>
    </row>
    <row r="142" spans="1:13">
      <c r="A142" s="581"/>
      <c r="B142" s="583"/>
      <c r="C142" s="583"/>
      <c r="D142" s="590"/>
      <c r="E142" s="592"/>
      <c r="F142" s="587"/>
      <c r="G142" s="402"/>
      <c r="H142" s="585"/>
      <c r="I142" s="585"/>
      <c r="J142" s="585"/>
      <c r="K142" s="585"/>
      <c r="L142" s="585"/>
      <c r="M142" s="599"/>
    </row>
    <row r="143" spans="1:13">
      <c r="A143" s="581"/>
      <c r="B143" s="583"/>
      <c r="C143" s="583"/>
      <c r="D143" s="590"/>
      <c r="E143" s="592"/>
      <c r="F143" s="587"/>
      <c r="G143" s="402"/>
      <c r="H143" s="585"/>
      <c r="I143" s="585"/>
      <c r="J143" s="585"/>
      <c r="K143" s="585"/>
      <c r="L143" s="585"/>
      <c r="M143" s="599"/>
    </row>
    <row r="144" spans="1:13">
      <c r="A144" s="581"/>
      <c r="B144" s="583"/>
      <c r="C144" s="583"/>
      <c r="D144" s="590"/>
      <c r="E144" s="592"/>
      <c r="F144" s="587"/>
      <c r="G144" s="402"/>
      <c r="H144" s="585"/>
      <c r="I144" s="585"/>
      <c r="J144" s="585"/>
      <c r="K144" s="585"/>
      <c r="L144" s="585"/>
      <c r="M144" s="599"/>
    </row>
    <row r="145" spans="1:13">
      <c r="A145" s="581"/>
      <c r="B145" s="583"/>
      <c r="C145" s="583"/>
      <c r="D145" s="590"/>
      <c r="E145" s="592"/>
      <c r="F145" s="587"/>
      <c r="G145" s="402"/>
      <c r="H145" s="585"/>
      <c r="I145" s="585"/>
      <c r="J145" s="585"/>
      <c r="K145" s="585"/>
      <c r="L145" s="585"/>
      <c r="M145" s="599"/>
    </row>
    <row r="146" spans="1:13">
      <c r="A146" s="581"/>
      <c r="B146" s="583"/>
      <c r="C146" s="583"/>
      <c r="D146" s="590"/>
      <c r="E146" s="592"/>
      <c r="F146" s="587"/>
      <c r="G146" s="402"/>
      <c r="H146" s="585"/>
      <c r="I146" s="585"/>
      <c r="J146" s="585"/>
      <c r="K146" s="585"/>
      <c r="L146" s="585"/>
      <c r="M146" s="599"/>
    </row>
    <row r="147" spans="1:13">
      <c r="A147" s="581"/>
      <c r="B147" s="583"/>
      <c r="C147" s="583"/>
      <c r="D147" s="590"/>
      <c r="E147" s="592"/>
      <c r="F147" s="587"/>
      <c r="G147" s="402"/>
      <c r="H147" s="585"/>
      <c r="I147" s="585"/>
      <c r="J147" s="585"/>
      <c r="K147" s="585"/>
      <c r="L147" s="585"/>
      <c r="M147" s="599"/>
    </row>
    <row r="148" spans="1:13" ht="15.75" thickBot="1">
      <c r="A148" s="581"/>
      <c r="B148" s="583"/>
      <c r="C148" s="583"/>
      <c r="D148" s="590"/>
      <c r="E148" s="592"/>
      <c r="F148" s="587"/>
      <c r="G148" s="402"/>
      <c r="H148" s="585"/>
      <c r="I148" s="585"/>
      <c r="J148" s="585"/>
      <c r="K148" s="585"/>
      <c r="L148" s="585"/>
      <c r="M148" s="599"/>
    </row>
    <row r="149" spans="1:13">
      <c r="A149" s="580" t="e">
        <f>'7- Mapa Final'!#REF!</f>
        <v>#REF!</v>
      </c>
      <c r="B149" s="582" t="e">
        <f>'7- Mapa Final'!#REF!</f>
        <v>#REF!</v>
      </c>
      <c r="C149" s="582" t="e">
        <f>'7- Mapa Final'!#REF!</f>
        <v>#REF!</v>
      </c>
      <c r="D149" s="589" t="e">
        <f>'7- Mapa Final'!#REF!</f>
        <v>#REF!</v>
      </c>
      <c r="E149" s="591" t="e">
        <f>'7- Mapa Final'!#REF!</f>
        <v>#REF!</v>
      </c>
      <c r="F149" s="586" t="e">
        <f>'7- Mapa Final'!#REF!</f>
        <v>#REF!</v>
      </c>
      <c r="G149" s="401"/>
      <c r="H149" s="597"/>
      <c r="I149" s="597"/>
      <c r="J149" s="597"/>
      <c r="K149" s="597"/>
      <c r="L149" s="597"/>
      <c r="M149" s="598"/>
    </row>
    <row r="150" spans="1:13">
      <c r="A150" s="581"/>
      <c r="B150" s="583"/>
      <c r="C150" s="583"/>
      <c r="D150" s="590"/>
      <c r="E150" s="592"/>
      <c r="F150" s="587"/>
      <c r="G150" s="402"/>
      <c r="H150" s="585"/>
      <c r="I150" s="585"/>
      <c r="J150" s="585"/>
      <c r="K150" s="585"/>
      <c r="L150" s="585"/>
      <c r="M150" s="599"/>
    </row>
    <row r="151" spans="1:13">
      <c r="A151" s="581"/>
      <c r="B151" s="583"/>
      <c r="C151" s="583"/>
      <c r="D151" s="590"/>
      <c r="E151" s="592"/>
      <c r="F151" s="587"/>
      <c r="G151" s="402"/>
      <c r="H151" s="585"/>
      <c r="I151" s="585"/>
      <c r="J151" s="585"/>
      <c r="K151" s="585"/>
      <c r="L151" s="585"/>
      <c r="M151" s="599"/>
    </row>
    <row r="152" spans="1:13">
      <c r="A152" s="581"/>
      <c r="B152" s="583"/>
      <c r="C152" s="583"/>
      <c r="D152" s="590"/>
      <c r="E152" s="592"/>
      <c r="F152" s="587"/>
      <c r="G152" s="402"/>
      <c r="H152" s="585"/>
      <c r="I152" s="585"/>
      <c r="J152" s="585"/>
      <c r="K152" s="585"/>
      <c r="L152" s="585"/>
      <c r="M152" s="599"/>
    </row>
    <row r="153" spans="1:13">
      <c r="A153" s="581"/>
      <c r="B153" s="583"/>
      <c r="C153" s="583"/>
      <c r="D153" s="590"/>
      <c r="E153" s="592"/>
      <c r="F153" s="587"/>
      <c r="G153" s="402"/>
      <c r="H153" s="585"/>
      <c r="I153" s="585"/>
      <c r="J153" s="585"/>
      <c r="K153" s="585"/>
      <c r="L153" s="585"/>
      <c r="M153" s="599"/>
    </row>
    <row r="154" spans="1:13">
      <c r="A154" s="581"/>
      <c r="B154" s="583"/>
      <c r="C154" s="583"/>
      <c r="D154" s="590"/>
      <c r="E154" s="592"/>
      <c r="F154" s="587"/>
      <c r="G154" s="402"/>
      <c r="H154" s="585"/>
      <c r="I154" s="585"/>
      <c r="J154" s="585"/>
      <c r="K154" s="585"/>
      <c r="L154" s="585"/>
      <c r="M154" s="599"/>
    </row>
    <row r="155" spans="1:13">
      <c r="A155" s="581"/>
      <c r="B155" s="583"/>
      <c r="C155" s="583"/>
      <c r="D155" s="590"/>
      <c r="E155" s="592"/>
      <c r="F155" s="587"/>
      <c r="G155" s="402"/>
      <c r="H155" s="585"/>
      <c r="I155" s="585"/>
      <c r="J155" s="585"/>
      <c r="K155" s="585"/>
      <c r="L155" s="585"/>
      <c r="M155" s="599"/>
    </row>
    <row r="156" spans="1:13">
      <c r="A156" s="581"/>
      <c r="B156" s="583"/>
      <c r="C156" s="583"/>
      <c r="D156" s="590"/>
      <c r="E156" s="592"/>
      <c r="F156" s="587"/>
      <c r="G156" s="402"/>
      <c r="H156" s="585"/>
      <c r="I156" s="585"/>
      <c r="J156" s="585"/>
      <c r="K156" s="585"/>
      <c r="L156" s="585"/>
      <c r="M156" s="599"/>
    </row>
    <row r="157" spans="1:13">
      <c r="A157" s="581"/>
      <c r="B157" s="583"/>
      <c r="C157" s="583"/>
      <c r="D157" s="590"/>
      <c r="E157" s="592"/>
      <c r="F157" s="587"/>
      <c r="G157" s="402"/>
      <c r="H157" s="585"/>
      <c r="I157" s="585"/>
      <c r="J157" s="585"/>
      <c r="K157" s="585"/>
      <c r="L157" s="585"/>
      <c r="M157" s="599"/>
    </row>
    <row r="158" spans="1:13">
      <c r="A158" s="581"/>
      <c r="B158" s="583"/>
      <c r="C158" s="583"/>
      <c r="D158" s="590"/>
      <c r="E158" s="592"/>
      <c r="F158" s="587"/>
      <c r="G158" s="402"/>
      <c r="H158" s="585"/>
      <c r="I158" s="585"/>
      <c r="J158" s="585"/>
      <c r="K158" s="585"/>
      <c r="L158" s="585"/>
      <c r="M158" s="599"/>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E59:E68"/>
    <mergeCell ref="F59:F68"/>
    <mergeCell ref="A49:A58"/>
    <mergeCell ref="B49:B58"/>
    <mergeCell ref="C49:C58"/>
    <mergeCell ref="D49:D58"/>
    <mergeCell ref="E49:E58"/>
    <mergeCell ref="F49:F58"/>
    <mergeCell ref="G49:G5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H9:H18"/>
    <mergeCell ref="I9:I18"/>
    <mergeCell ref="J9:J18"/>
    <mergeCell ref="K9:K18"/>
    <mergeCell ref="I6:J6"/>
    <mergeCell ref="K6:L6"/>
    <mergeCell ref="M6:M7"/>
    <mergeCell ref="L9:L18"/>
    <mergeCell ref="M9:M18"/>
    <mergeCell ref="A8:G8"/>
    <mergeCell ref="A9:A18"/>
    <mergeCell ref="B9:B18"/>
    <mergeCell ref="C9:C18"/>
    <mergeCell ref="D9:D18"/>
    <mergeCell ref="E9:E18"/>
    <mergeCell ref="F9:F18"/>
    <mergeCell ref="G9:G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1" operator="containsText" text="6- Moderado">
      <formula>NOT(ISERROR(SEARCH("6- Moderado",A9)))</formula>
    </cfRule>
    <cfRule type="containsText" dxfId="24" priority="470" operator="containsText" text="3- Moderado">
      <formula>NOT(ISERROR(SEARCH("3-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4" operator="containsText" text="4- Moderado">
      <formula>NOT(ISERROR(SEARCH("4- Moderado",C7)))</formula>
    </cfRule>
    <cfRule type="containsText" dxfId="18" priority="445" operator="containsText" text="3- Bajo">
      <formula>NOT(ISERROR(SEARCH("3- Bajo",C7)))</formula>
    </cfRule>
    <cfRule type="containsText" dxfId="17" priority="442" operator="containsText" text="3- Moderado">
      <formula>NOT(ISERROR(SEARCH("3- Moderado",C7)))</formula>
    </cfRule>
    <cfRule type="containsText" dxfId="16" priority="443" operator="containsText" text="6- Moderado">
      <formula>NOT(ISERROR(SEARCH("6- Moderado",C7)))</formula>
    </cfRule>
    <cfRule type="containsText" dxfId="15" priority="447" operator="containsText" text="1- Bajo">
      <formula>NOT(ISERROR(SEARCH("1- Bajo",C7)))</formula>
    </cfRule>
    <cfRule type="containsText" dxfId="14" priority="446" operator="containsText" text="4- Bajo">
      <formula>NOT(ISERROR(SEARCH("4-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7" operator="containsText" text="Leve">
      <formula>NOT(ISERROR(SEARCH("Leve",E9)))</formula>
    </cfRule>
    <cfRule type="containsText" dxfId="7" priority="274" operator="containsText" text="Catastrófico">
      <formula>NOT(ISERROR(SEARCH("Catastrófico",E9)))</formula>
    </cfRule>
    <cfRule type="containsText" dxfId="6" priority="275" operator="containsText" text="Mayor">
      <formula>NOT(ISERROR(SEARCH("Mayor",E9)))</formula>
    </cfRule>
    <cfRule type="containsText" dxfId="5" priority="276" operator="containsText" text="Menor">
      <formula>NOT(ISERROR(SEARCH("Menor",E9)))</formula>
    </cfRule>
  </conditionalFormatting>
  <conditionalFormatting sqref="E9:F158">
    <cfRule type="containsText" dxfId="4" priority="282" operator="containsText" text="Moderado">
      <formula>NOT(ISERROR(SEARCH("Moderado",E9)))</formula>
    </cfRule>
  </conditionalFormatting>
  <conditionalFormatting sqref="F9:F158">
    <cfRule type="containsText" dxfId="3" priority="300" operator="containsText" text="Extremo">
      <formula>NOT(ISERROR(SEARCH("Extremo",F9)))</formula>
    </cfRule>
    <cfRule type="containsText" dxfId="2" priority="299" operator="containsText" text="Alto">
      <formula>NOT(ISERROR(SEARCH("Alto",F9)))</formula>
    </cfRule>
    <cfRule type="containsText" dxfId="1" priority="298" operator="containsText" text="Moderado">
      <formula>NOT(ISERROR(SEARCH("Moderado",F9)))</formula>
    </cfRule>
    <cfRule type="containsText" dxfId="0"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EC6F9A-18E8-4642-BE0E-32FF9D3E28E0}">
  <ds:schemaRefs>
    <ds:schemaRef ds:uri="http://www.w3.org/XML/1998/namespace"/>
    <ds:schemaRef ds:uri="http://purl.org/dc/dcmitype/"/>
    <ds:schemaRef ds:uri="1f8d7d97-b52e-4e8e-add1-cddb6c7f9c6e"/>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ebe62426-be44-4ac6-b4e7-c6e91301097f"/>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2025-04-23T15:18:24Z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